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openxmlformats-officedocument.spreadsheetml.slicerCache+xml"/>
  <Override PartName="/xl/slicerCaches/slicerCache2.xml" ContentType="application/vnd.openxmlformats-officedocument.spreadsheetm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openxmlformats-officedocument.spreadsheetm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licerCaches/slicerCache20.xml" ContentType="application/vnd.ms-excel.slicerCache+xml"/>
  <Override PartName="/xl/slicerCaches/slicerCache10.xml" ContentType="application/vnd.ms-excel.slicerCache+xml"/>
  <Override PartName="/xl/slicers/slicer10.xml" ContentType="application/vnd.ms-excel.slicer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hidePivotFieldList="1"/>
  <bookViews>
    <workbookView xWindow="330" yWindow="0" windowWidth="24480" windowHeight="12525" firstSheet="1" activeTab="2"/>
  </bookViews>
  <sheets>
    <sheet name="Back-up" sheetId="11" state="hidden" r:id="rId1"/>
    <sheet name="Classement des Pays" sheetId="17" r:id="rId2"/>
    <sheet name="Statistiques depuis 1930" sheetId="18" r:id="rId3"/>
  </sheets>
  <definedNames>
    <definedName name="_xlnm._FilterDatabase" localSheetId="2" hidden="1">'Statistiques depuis 1930'!$A$13:$L$374</definedName>
    <definedName name="Final">#REF!</definedName>
    <definedName name="GroupA">#REF!</definedName>
    <definedName name="GroupB">#REF!</definedName>
    <definedName name="GroupC">#REF!</definedName>
    <definedName name="GroupD">#REF!</definedName>
    <definedName name="GroupE">#REF!</definedName>
    <definedName name="GroupF">#REF!</definedName>
    <definedName name="GroupG">#REF!</definedName>
    <definedName name="GroupH">#REF!</definedName>
    <definedName name="Home">#REF!</definedName>
    <definedName name="Quarters">#REF!</definedName>
    <definedName name="Results">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3000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SecondRound">#REF!</definedName>
    <definedName name="Semis">#REF!</definedName>
    <definedName name="Slicer_Team">#N/A</definedName>
    <definedName name="Slicer_Team1">#N/A</definedName>
    <definedName name="Slicer_Tournament">#N/A</definedName>
    <definedName name="Slicer_Tournament1">#N/A</definedName>
    <definedName name="ThirdPlaceFinal">#REF!</definedName>
  </definedNames>
  <calcPr calcId="144525"/>
  <pivotCaches>
    <pivotCache cacheId="0" r:id="rId4"/>
  </pivotCaches>
  <fileRecoveryPr autoRecover="0"/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L15" i="18" l="1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L111" i="18"/>
  <c r="L112" i="18"/>
  <c r="L113" i="18"/>
  <c r="L114" i="18"/>
  <c r="L115" i="18"/>
  <c r="L116" i="18"/>
  <c r="L117" i="18"/>
  <c r="L118" i="18"/>
  <c r="L119" i="18"/>
  <c r="L120" i="18"/>
  <c r="L121" i="18"/>
  <c r="L122" i="18"/>
  <c r="L123" i="18"/>
  <c r="L124" i="18"/>
  <c r="L125" i="18"/>
  <c r="L126" i="18"/>
  <c r="L127" i="18"/>
  <c r="L128" i="18"/>
  <c r="L129" i="18"/>
  <c r="L130" i="18"/>
  <c r="L131" i="18"/>
  <c r="L132" i="18"/>
  <c r="L133" i="18"/>
  <c r="L134" i="18"/>
  <c r="L135" i="18"/>
  <c r="L136" i="18"/>
  <c r="L137" i="18"/>
  <c r="L138" i="18"/>
  <c r="L139" i="18"/>
  <c r="L140" i="18"/>
  <c r="L141" i="18"/>
  <c r="L142" i="18"/>
  <c r="L143" i="18"/>
  <c r="L144" i="18"/>
  <c r="L145" i="18"/>
  <c r="L146" i="18"/>
  <c r="L147" i="18"/>
  <c r="L148" i="18"/>
  <c r="L149" i="18"/>
  <c r="L150" i="18"/>
  <c r="L151" i="18"/>
  <c r="L152" i="18"/>
  <c r="L153" i="18"/>
  <c r="L154" i="18"/>
  <c r="L155" i="18"/>
  <c r="L156" i="18"/>
  <c r="L157" i="18"/>
  <c r="L158" i="18"/>
  <c r="L159" i="18"/>
  <c r="L160" i="18"/>
  <c r="L161" i="18"/>
  <c r="L162" i="18"/>
  <c r="L163" i="18"/>
  <c r="L164" i="18"/>
  <c r="L165" i="18"/>
  <c r="L166" i="18"/>
  <c r="L167" i="18"/>
  <c r="L168" i="18"/>
  <c r="L169" i="18"/>
  <c r="L170" i="18"/>
  <c r="L171" i="18"/>
  <c r="L172" i="18"/>
  <c r="L173" i="18"/>
  <c r="L174" i="18"/>
  <c r="L175" i="18"/>
  <c r="L176" i="18"/>
  <c r="L177" i="18"/>
  <c r="L178" i="18"/>
  <c r="L179" i="18"/>
  <c r="L180" i="18"/>
  <c r="L181" i="18"/>
  <c r="L182" i="18"/>
  <c r="L183" i="18"/>
  <c r="L184" i="18"/>
  <c r="L185" i="18"/>
  <c r="L186" i="18"/>
  <c r="L187" i="18"/>
  <c r="L188" i="18"/>
  <c r="L189" i="18"/>
  <c r="L190" i="18"/>
  <c r="L191" i="18"/>
  <c r="L192" i="18"/>
  <c r="L193" i="18"/>
  <c r="L194" i="18"/>
  <c r="L195" i="18"/>
  <c r="L196" i="18"/>
  <c r="L197" i="18"/>
  <c r="L198" i="18"/>
  <c r="L199" i="18"/>
  <c r="L200" i="18"/>
  <c r="L201" i="18"/>
  <c r="L202" i="18"/>
  <c r="L203" i="18"/>
  <c r="L204" i="18"/>
  <c r="L205" i="18"/>
  <c r="L206" i="18"/>
  <c r="L207" i="18"/>
  <c r="L208" i="18"/>
  <c r="L209" i="18"/>
  <c r="L210" i="18"/>
  <c r="L211" i="18"/>
  <c r="L212" i="18"/>
  <c r="L213" i="18"/>
  <c r="L214" i="18"/>
  <c r="L215" i="18"/>
  <c r="L216" i="18"/>
  <c r="L217" i="18"/>
  <c r="L218" i="18"/>
  <c r="L219" i="18"/>
  <c r="L220" i="18"/>
  <c r="L221" i="18"/>
  <c r="L222" i="18"/>
  <c r="L223" i="18"/>
  <c r="L224" i="18"/>
  <c r="L225" i="18"/>
  <c r="L226" i="18"/>
  <c r="L227" i="18"/>
  <c r="L228" i="18"/>
  <c r="L229" i="18"/>
  <c r="L230" i="18"/>
  <c r="L231" i="18"/>
  <c r="L232" i="18"/>
  <c r="L233" i="18"/>
  <c r="L234" i="18"/>
  <c r="L235" i="18"/>
  <c r="L236" i="18"/>
  <c r="L237" i="18"/>
  <c r="L238" i="18"/>
  <c r="L239" i="18"/>
  <c r="L240" i="18"/>
  <c r="L241" i="18"/>
  <c r="L242" i="18"/>
  <c r="L243" i="18"/>
  <c r="L244" i="18"/>
  <c r="L245" i="18"/>
  <c r="L246" i="18"/>
  <c r="L247" i="18"/>
  <c r="L248" i="18"/>
  <c r="L249" i="18"/>
  <c r="L250" i="18"/>
  <c r="L251" i="18"/>
  <c r="L252" i="18"/>
  <c r="L253" i="18"/>
  <c r="L254" i="18"/>
  <c r="L255" i="18"/>
  <c r="L256" i="18"/>
  <c r="L257" i="18"/>
  <c r="L258" i="18"/>
  <c r="L259" i="18"/>
  <c r="L260" i="18"/>
  <c r="L261" i="18"/>
  <c r="L262" i="18"/>
  <c r="L263" i="18"/>
  <c r="L264" i="18"/>
  <c r="L265" i="18"/>
  <c r="L266" i="18"/>
  <c r="L267" i="18"/>
  <c r="L268" i="18"/>
  <c r="L269" i="18"/>
  <c r="L270" i="18"/>
  <c r="L271" i="18"/>
  <c r="L272" i="18"/>
  <c r="L273" i="18"/>
  <c r="L274" i="18"/>
  <c r="L275" i="18"/>
  <c r="L276" i="18"/>
  <c r="L277" i="18"/>
  <c r="L278" i="18"/>
  <c r="L279" i="18"/>
  <c r="L280" i="18"/>
  <c r="L281" i="18"/>
  <c r="L282" i="18"/>
  <c r="L283" i="18"/>
  <c r="L284" i="18"/>
  <c r="L285" i="18"/>
  <c r="L286" i="18"/>
  <c r="L287" i="18"/>
  <c r="L288" i="18"/>
  <c r="L289" i="18"/>
  <c r="L290" i="18"/>
  <c r="L291" i="18"/>
  <c r="L292" i="18"/>
  <c r="L293" i="18"/>
  <c r="L294" i="18"/>
  <c r="L295" i="18"/>
  <c r="L296" i="18"/>
  <c r="L297" i="18"/>
  <c r="L298" i="18"/>
  <c r="L299" i="18"/>
  <c r="L300" i="18"/>
  <c r="L301" i="18"/>
  <c r="L302" i="18"/>
  <c r="L303" i="18"/>
  <c r="L304" i="18"/>
  <c r="L305" i="18"/>
  <c r="L306" i="18"/>
  <c r="L307" i="18"/>
  <c r="L308" i="18"/>
  <c r="L309" i="18"/>
  <c r="L310" i="18"/>
  <c r="L311" i="18"/>
  <c r="L312" i="18"/>
  <c r="L313" i="18"/>
  <c r="L314" i="18"/>
  <c r="L315" i="18"/>
  <c r="L316" i="18"/>
  <c r="L317" i="18"/>
  <c r="L318" i="18"/>
  <c r="L319" i="18"/>
  <c r="L320" i="18"/>
  <c r="L321" i="18"/>
  <c r="L322" i="18"/>
  <c r="L323" i="18"/>
  <c r="L324" i="18"/>
  <c r="L325" i="18"/>
  <c r="L326" i="18"/>
  <c r="L327" i="18"/>
  <c r="L328" i="18"/>
  <c r="L329" i="18"/>
  <c r="L330" i="18"/>
  <c r="L331" i="18"/>
  <c r="L332" i="18"/>
  <c r="L333" i="18"/>
  <c r="L334" i="18"/>
  <c r="L335" i="18"/>
  <c r="L336" i="18"/>
  <c r="L337" i="18"/>
  <c r="L338" i="18"/>
  <c r="L339" i="18"/>
  <c r="L340" i="18"/>
  <c r="L341" i="18"/>
  <c r="L342" i="18"/>
  <c r="L343" i="18"/>
  <c r="L344" i="18"/>
  <c r="L345" i="18"/>
  <c r="L346" i="18"/>
  <c r="L347" i="18"/>
  <c r="L348" i="18"/>
  <c r="L349" i="18"/>
  <c r="L350" i="18"/>
  <c r="L351" i="18"/>
  <c r="L352" i="18"/>
  <c r="L353" i="18"/>
  <c r="L354" i="18"/>
  <c r="L355" i="18"/>
  <c r="L356" i="18"/>
  <c r="L357" i="18"/>
  <c r="L358" i="18"/>
  <c r="L359" i="18"/>
  <c r="L360" i="18"/>
  <c r="L361" i="18"/>
  <c r="L362" i="18"/>
  <c r="L363" i="18"/>
  <c r="L364" i="18"/>
  <c r="L365" i="18"/>
  <c r="L366" i="18"/>
  <c r="L367" i="18"/>
  <c r="L368" i="18"/>
  <c r="L369" i="18"/>
  <c r="L370" i="18"/>
  <c r="L371" i="18"/>
  <c r="L372" i="18"/>
  <c r="L373" i="18"/>
  <c r="L374" i="18"/>
  <c r="L14" i="18"/>
  <c r="T109" i="11" l="1"/>
  <c r="T102" i="11"/>
  <c r="T94" i="11"/>
  <c r="U84" i="11"/>
  <c r="AQ72" i="11"/>
  <c r="AP72" i="11"/>
  <c r="AN72" i="11"/>
  <c r="AV71" i="11"/>
  <c r="AT71" i="11"/>
  <c r="AU70" i="11" s="1"/>
  <c r="AQ71" i="11"/>
  <c r="AP71" i="11"/>
  <c r="AR71" i="11" s="1"/>
  <c r="AN71" i="11"/>
  <c r="AV70" i="11"/>
  <c r="AT72" i="11" s="1"/>
  <c r="AQ70" i="11"/>
  <c r="AP70" i="11"/>
  <c r="AN70" i="11"/>
  <c r="AV69" i="11"/>
  <c r="AS72" i="11" s="1"/>
  <c r="AU69" i="11"/>
  <c r="AS71" i="11" s="1"/>
  <c r="AT69" i="11"/>
  <c r="AS70" i="11" s="1"/>
  <c r="AQ69" i="11"/>
  <c r="AP69" i="11"/>
  <c r="AN69" i="11"/>
  <c r="AQ64" i="11"/>
  <c r="AP64" i="11"/>
  <c r="AN64" i="11"/>
  <c r="AV63" i="11"/>
  <c r="AU64" i="11" s="1"/>
  <c r="AT63" i="11"/>
  <c r="AQ63" i="11"/>
  <c r="AP63" i="11"/>
  <c r="AN63" i="11"/>
  <c r="AV62" i="11"/>
  <c r="AT64" i="11" s="1"/>
  <c r="AU62" i="11"/>
  <c r="BD62" i="11" s="1"/>
  <c r="AQ62" i="11"/>
  <c r="AP62" i="11"/>
  <c r="AR62" i="11" s="1"/>
  <c r="AN62" i="11"/>
  <c r="AV61" i="11"/>
  <c r="AS64" i="11" s="1"/>
  <c r="AU61" i="11"/>
  <c r="AS63" i="11" s="1"/>
  <c r="AT61" i="11"/>
  <c r="AS62" i="11" s="1"/>
  <c r="AQ61" i="11"/>
  <c r="AP61" i="11"/>
  <c r="AN61" i="11"/>
  <c r="P57" i="11"/>
  <c r="M57" i="11"/>
  <c r="G57" i="11"/>
  <c r="D57" i="11"/>
  <c r="AQ56" i="11"/>
  <c r="AP56" i="11"/>
  <c r="AN56" i="11"/>
  <c r="P56" i="11"/>
  <c r="M56" i="11"/>
  <c r="G56" i="11"/>
  <c r="D56" i="11"/>
  <c r="AV55" i="11"/>
  <c r="AU56" i="11" s="1"/>
  <c r="AT55" i="11"/>
  <c r="AQ55" i="11"/>
  <c r="AP55" i="11"/>
  <c r="AN55" i="11"/>
  <c r="P55" i="11"/>
  <c r="M55" i="11"/>
  <c r="G55" i="11"/>
  <c r="D55" i="11"/>
  <c r="AV54" i="11"/>
  <c r="AT56" i="11" s="1"/>
  <c r="BD56" i="11" s="1"/>
  <c r="AU54" i="11"/>
  <c r="BD54" i="11" s="1"/>
  <c r="AQ54" i="11"/>
  <c r="AP54" i="11"/>
  <c r="AR54" i="11" s="1"/>
  <c r="AN54" i="11"/>
  <c r="P54" i="11"/>
  <c r="M54" i="11"/>
  <c r="G54" i="11"/>
  <c r="D54" i="11"/>
  <c r="AV53" i="11"/>
  <c r="AS56" i="11" s="1"/>
  <c r="AU53" i="11"/>
  <c r="AS55" i="11" s="1"/>
  <c r="AT53" i="11"/>
  <c r="AS54" i="11" s="1"/>
  <c r="AQ53" i="11"/>
  <c r="AP53" i="11"/>
  <c r="AR53" i="11" s="1"/>
  <c r="AN53" i="11"/>
  <c r="M49" i="11"/>
  <c r="D49" i="11"/>
  <c r="AQ48" i="11"/>
  <c r="AP48" i="11"/>
  <c r="AN48" i="11"/>
  <c r="AV47" i="11"/>
  <c r="AU48" i="11" s="1"/>
  <c r="AT47" i="11"/>
  <c r="AQ47" i="11"/>
  <c r="AP47" i="11"/>
  <c r="AN47" i="11"/>
  <c r="AV46" i="11"/>
  <c r="AT48" i="11" s="1"/>
  <c r="BD48" i="11" s="1"/>
  <c r="AU46" i="11"/>
  <c r="BD46" i="11" s="1"/>
  <c r="AQ46" i="11"/>
  <c r="AP46" i="11"/>
  <c r="AN46" i="11"/>
  <c r="AV45" i="11"/>
  <c r="AS48" i="11" s="1"/>
  <c r="AU45" i="11"/>
  <c r="AS47" i="11" s="1"/>
  <c r="AT45" i="11"/>
  <c r="AS46" i="11" s="1"/>
  <c r="AQ45" i="11"/>
  <c r="AP45" i="11"/>
  <c r="AR45" i="11" s="1"/>
  <c r="AN45" i="11"/>
  <c r="L45" i="11"/>
  <c r="C45" i="11"/>
  <c r="Q44" i="11"/>
  <c r="H44" i="11"/>
  <c r="Y41" i="11"/>
  <c r="V41" i="11"/>
  <c r="P41" i="11"/>
  <c r="M41" i="11"/>
  <c r="G41" i="11"/>
  <c r="D41" i="11"/>
  <c r="AQ40" i="11"/>
  <c r="AP40" i="11"/>
  <c r="AR40" i="11" s="1"/>
  <c r="AN40" i="11"/>
  <c r="Y40" i="11"/>
  <c r="V40" i="11"/>
  <c r="P40" i="11"/>
  <c r="M40" i="11"/>
  <c r="G40" i="11"/>
  <c r="D40" i="11"/>
  <c r="AV39" i="11"/>
  <c r="AU40" i="11" s="1"/>
  <c r="AT39" i="11"/>
  <c r="AQ39" i="11"/>
  <c r="AP39" i="11"/>
  <c r="AN39" i="11"/>
  <c r="Y39" i="11"/>
  <c r="V39" i="11"/>
  <c r="P39" i="11"/>
  <c r="M39" i="11"/>
  <c r="G39" i="11"/>
  <c r="D39" i="11"/>
  <c r="AV38" i="11"/>
  <c r="AT40" i="11" s="1"/>
  <c r="BD40" i="11" s="1"/>
  <c r="AU38" i="11"/>
  <c r="BD38" i="11" s="1"/>
  <c r="AQ38" i="11"/>
  <c r="AP38" i="11"/>
  <c r="AR38" i="11" s="1"/>
  <c r="AN38" i="11"/>
  <c r="Y38" i="11"/>
  <c r="V38" i="11"/>
  <c r="P38" i="11"/>
  <c r="M38" i="11"/>
  <c r="G38" i="11"/>
  <c r="D38" i="11"/>
  <c r="AV37" i="11"/>
  <c r="AS40" i="11" s="1"/>
  <c r="AU37" i="11"/>
  <c r="AS39" i="11" s="1"/>
  <c r="AT37" i="11"/>
  <c r="AS38" i="11" s="1"/>
  <c r="AQ37" i="11"/>
  <c r="AP37" i="11"/>
  <c r="AR37" i="11" s="1"/>
  <c r="AN37" i="11"/>
  <c r="V33" i="11"/>
  <c r="M33" i="11"/>
  <c r="D33" i="11"/>
  <c r="AQ32" i="11"/>
  <c r="AP32" i="11"/>
  <c r="AN32" i="11"/>
  <c r="AV31" i="11"/>
  <c r="AU32" i="11" s="1"/>
  <c r="AT31" i="11"/>
  <c r="AU30" i="11" s="1"/>
  <c r="AQ31" i="11"/>
  <c r="AP31" i="11"/>
  <c r="AN31" i="11"/>
  <c r="AV30" i="11"/>
  <c r="AT32" i="11" s="1"/>
  <c r="AQ30" i="11"/>
  <c r="AP30" i="11"/>
  <c r="AN30" i="11"/>
  <c r="AV29" i="11"/>
  <c r="AS32" i="11" s="1"/>
  <c r="AU29" i="11"/>
  <c r="AS31" i="11" s="1"/>
  <c r="AT29" i="11"/>
  <c r="AQ29" i="11"/>
  <c r="AP29" i="11"/>
  <c r="AN29" i="11"/>
  <c r="U29" i="11"/>
  <c r="L29" i="11"/>
  <c r="C29" i="11"/>
  <c r="Z28" i="11"/>
  <c r="Q28" i="11"/>
  <c r="H28" i="11"/>
  <c r="Y25" i="11"/>
  <c r="V25" i="11"/>
  <c r="P25" i="11"/>
  <c r="M25" i="11"/>
  <c r="G25" i="11"/>
  <c r="D25" i="11"/>
  <c r="AQ24" i="11"/>
  <c r="AP24" i="11"/>
  <c r="AN24" i="11"/>
  <c r="Y24" i="11"/>
  <c r="V24" i="11"/>
  <c r="P24" i="11"/>
  <c r="M24" i="11"/>
  <c r="G24" i="11"/>
  <c r="D24" i="11"/>
  <c r="AV23" i="11"/>
  <c r="AU24" i="11" s="1"/>
  <c r="AT23" i="11"/>
  <c r="AU22" i="11" s="1"/>
  <c r="AQ23" i="11"/>
  <c r="AP23" i="11"/>
  <c r="AN23" i="11"/>
  <c r="Y23" i="11"/>
  <c r="V23" i="11"/>
  <c r="P23" i="11"/>
  <c r="M23" i="11"/>
  <c r="G23" i="11"/>
  <c r="D23" i="11"/>
  <c r="AV22" i="11"/>
  <c r="AT24" i="11" s="1"/>
  <c r="AQ22" i="11"/>
  <c r="AP22" i="11"/>
  <c r="AN22" i="11"/>
  <c r="Y22" i="11"/>
  <c r="V22" i="11"/>
  <c r="P22" i="11"/>
  <c r="M22" i="11"/>
  <c r="G22" i="11"/>
  <c r="D22" i="11"/>
  <c r="AV21" i="11"/>
  <c r="AS24" i="11" s="1"/>
  <c r="AU21" i="11"/>
  <c r="AS23" i="11" s="1"/>
  <c r="AT21" i="11"/>
  <c r="AQ21" i="11"/>
  <c r="AP21" i="11"/>
  <c r="AN21" i="11"/>
  <c r="V17" i="11"/>
  <c r="M17" i="11"/>
  <c r="D17" i="11"/>
  <c r="AQ16" i="11"/>
  <c r="AP16" i="11"/>
  <c r="AN16" i="11"/>
  <c r="AV15" i="11"/>
  <c r="AU16" i="11" s="1"/>
  <c r="AT15" i="11"/>
  <c r="AU14" i="11" s="1"/>
  <c r="AQ15" i="11"/>
  <c r="AP15" i="11"/>
  <c r="AN15" i="11"/>
  <c r="AV14" i="11"/>
  <c r="AT16" i="11" s="1"/>
  <c r="AQ14" i="11"/>
  <c r="AP14" i="11"/>
  <c r="AN14" i="11"/>
  <c r="AV13" i="11"/>
  <c r="AS16" i="11" s="1"/>
  <c r="AU13" i="11"/>
  <c r="AS15" i="11" s="1"/>
  <c r="AT13" i="11"/>
  <c r="AS14" i="11" s="1"/>
  <c r="AQ13" i="11"/>
  <c r="AP13" i="11"/>
  <c r="AN13" i="11"/>
  <c r="U13" i="11"/>
  <c r="L13" i="11"/>
  <c r="C13" i="11"/>
  <c r="Z12" i="11"/>
  <c r="Q12" i="11"/>
  <c r="H12" i="11"/>
  <c r="J7" i="11"/>
  <c r="BD14" i="11" l="1"/>
  <c r="BD30" i="11"/>
  <c r="BD70" i="11"/>
  <c r="AR64" i="11"/>
  <c r="AR56" i="11"/>
  <c r="AR46" i="11"/>
  <c r="AR48" i="11"/>
  <c r="AR13" i="11"/>
  <c r="AR14" i="11"/>
  <c r="AX13" i="11" s="1"/>
  <c r="AR16" i="11"/>
  <c r="BD24" i="11"/>
  <c r="AR29" i="11"/>
  <c r="BA29" i="11"/>
  <c r="AR30" i="11"/>
  <c r="AR32" i="11"/>
  <c r="AW32" i="11" s="1"/>
  <c r="AR21" i="11"/>
  <c r="BA21" i="11"/>
  <c r="AR22" i="11"/>
  <c r="AR24" i="11"/>
  <c r="AW24" i="11" s="1"/>
  <c r="AR23" i="11"/>
  <c r="BD23" i="11"/>
  <c r="AO29" i="11"/>
  <c r="AR31" i="11"/>
  <c r="AX31" i="11" s="1"/>
  <c r="AO13" i="11"/>
  <c r="AR15" i="11"/>
  <c r="AY16" i="11" s="1"/>
  <c r="BB21" i="11"/>
  <c r="AO37" i="11"/>
  <c r="AR39" i="11"/>
  <c r="BD39" i="11"/>
  <c r="AO45" i="11"/>
  <c r="AR47" i="11"/>
  <c r="AY48" i="11" s="1"/>
  <c r="BD47" i="11"/>
  <c r="AO53" i="11"/>
  <c r="AR55" i="11"/>
  <c r="BD55" i="11"/>
  <c r="AR61" i="11"/>
  <c r="BD64" i="11"/>
  <c r="AR63" i="11"/>
  <c r="BD63" i="11"/>
  <c r="AR69" i="11"/>
  <c r="AR70" i="11"/>
  <c r="BD71" i="11"/>
  <c r="AR72" i="11"/>
  <c r="BB61" i="11"/>
  <c r="BA14" i="11"/>
  <c r="AO14" i="11"/>
  <c r="BB14" i="11"/>
  <c r="BC15" i="11"/>
  <c r="BA15" i="11"/>
  <c r="AO15" i="11"/>
  <c r="BD16" i="11"/>
  <c r="AZ15" i="11"/>
  <c r="BA23" i="11"/>
  <c r="AO23" i="11"/>
  <c r="BC23" i="11"/>
  <c r="AX24" i="11"/>
  <c r="AX23" i="11"/>
  <c r="AZ22" i="11"/>
  <c r="AY22" i="11"/>
  <c r="AW16" i="11"/>
  <c r="AZ13" i="11"/>
  <c r="AW14" i="11"/>
  <c r="BC16" i="11"/>
  <c r="BB16" i="11"/>
  <c r="AO16" i="11"/>
  <c r="AX16" i="11"/>
  <c r="AZ14" i="11"/>
  <c r="AW22" i="11"/>
  <c r="AY21" i="11"/>
  <c r="AW23" i="11"/>
  <c r="AX21" i="11"/>
  <c r="BB24" i="11"/>
  <c r="AO24" i="11"/>
  <c r="BC24" i="11"/>
  <c r="AY24" i="11"/>
  <c r="BA13" i="11"/>
  <c r="BC13" i="11"/>
  <c r="BD15" i="11"/>
  <c r="AS22" i="11"/>
  <c r="BD22" i="11"/>
  <c r="AW30" i="11"/>
  <c r="AY29" i="11"/>
  <c r="AW31" i="11"/>
  <c r="AX29" i="11"/>
  <c r="BB32" i="11"/>
  <c r="AO32" i="11"/>
  <c r="BC32" i="11"/>
  <c r="AX32" i="11"/>
  <c r="AZ30" i="11"/>
  <c r="BC39" i="11"/>
  <c r="BA39" i="11"/>
  <c r="AO39" i="11"/>
  <c r="AY40" i="11"/>
  <c r="AZ39" i="11"/>
  <c r="BC47" i="11"/>
  <c r="BA47" i="11"/>
  <c r="AO47" i="11"/>
  <c r="AZ47" i="11"/>
  <c r="BB13" i="11"/>
  <c r="AO21" i="11"/>
  <c r="BC21" i="11"/>
  <c r="BA31" i="11"/>
  <c r="AO31" i="11"/>
  <c r="BC31" i="11"/>
  <c r="BD32" i="11"/>
  <c r="AY32" i="11"/>
  <c r="AW40" i="11"/>
  <c r="AW39" i="11"/>
  <c r="AZ37" i="11"/>
  <c r="AX37" i="11"/>
  <c r="AW38" i="11"/>
  <c r="AY37" i="11"/>
  <c r="BA38" i="11"/>
  <c r="AO38" i="11"/>
  <c r="BB38" i="11"/>
  <c r="BC40" i="11"/>
  <c r="BB40" i="11"/>
  <c r="AO40" i="11"/>
  <c r="BH37" i="11" s="1"/>
  <c r="BE40" i="11" s="1"/>
  <c r="AY38" i="11"/>
  <c r="AX40" i="11"/>
  <c r="AX39" i="11"/>
  <c r="AZ38" i="11"/>
  <c r="AW48" i="11"/>
  <c r="AW47" i="11"/>
  <c r="AZ45" i="11"/>
  <c r="AX45" i="11"/>
  <c r="AW46" i="11"/>
  <c r="AY45" i="11"/>
  <c r="BG45" i="11" s="1"/>
  <c r="BE47" i="11" s="1"/>
  <c r="BA46" i="11"/>
  <c r="AO46" i="11"/>
  <c r="BB46" i="11"/>
  <c r="AX48" i="11"/>
  <c r="AY46" i="11"/>
  <c r="AX47" i="11"/>
  <c r="AZ46" i="11"/>
  <c r="BB29" i="11"/>
  <c r="BH29" i="11"/>
  <c r="BE32" i="11" s="1"/>
  <c r="AS30" i="11"/>
  <c r="BA37" i="11"/>
  <c r="BC37" i="11"/>
  <c r="BG37" i="11"/>
  <c r="BE39" i="11" s="1"/>
  <c r="BI37" i="11"/>
  <c r="BC48" i="11"/>
  <c r="BB48" i="11"/>
  <c r="BA45" i="11"/>
  <c r="BC45" i="11"/>
  <c r="AO48" i="11"/>
  <c r="BH45" i="11" s="1"/>
  <c r="BE48" i="11" s="1"/>
  <c r="BC55" i="11"/>
  <c r="BA55" i="11"/>
  <c r="AO55" i="11"/>
  <c r="AY56" i="11"/>
  <c r="AZ55" i="11"/>
  <c r="AW64" i="11"/>
  <c r="AZ61" i="11"/>
  <c r="AX61" i="11"/>
  <c r="AW63" i="11"/>
  <c r="AW62" i="11"/>
  <c r="AY61" i="11"/>
  <c r="BA62" i="11"/>
  <c r="AO62" i="11"/>
  <c r="BB62" i="11"/>
  <c r="AY64" i="11"/>
  <c r="AZ63" i="11"/>
  <c r="BC29" i="11"/>
  <c r="BD31" i="11"/>
  <c r="BB37" i="11"/>
  <c r="BF37" i="11"/>
  <c r="BB45" i="11"/>
  <c r="BF45" i="11"/>
  <c r="AW56" i="11"/>
  <c r="AW55" i="11"/>
  <c r="AZ53" i="11"/>
  <c r="AX53" i="11"/>
  <c r="AW54" i="11"/>
  <c r="AY53" i="11"/>
  <c r="BA54" i="11"/>
  <c r="AO54" i="11"/>
  <c r="BB54" i="11"/>
  <c r="BC56" i="11"/>
  <c r="BB56" i="11"/>
  <c r="AO56" i="11"/>
  <c r="BH53" i="11" s="1"/>
  <c r="BE56" i="11" s="1"/>
  <c r="AY54" i="11"/>
  <c r="AX56" i="11"/>
  <c r="AX55" i="11"/>
  <c r="AZ54" i="11"/>
  <c r="BA63" i="11"/>
  <c r="AO63" i="11"/>
  <c r="BC63" i="11"/>
  <c r="AX64" i="11"/>
  <c r="AX63" i="11"/>
  <c r="AY62" i="11"/>
  <c r="AZ62" i="11"/>
  <c r="BA53" i="11"/>
  <c r="BC53" i="11"/>
  <c r="BG53" i="11"/>
  <c r="BE55" i="11" s="1"/>
  <c r="AO61" i="11"/>
  <c r="BC64" i="11"/>
  <c r="BB64" i="11"/>
  <c r="AO64" i="11"/>
  <c r="BA61" i="11"/>
  <c r="BC61" i="11"/>
  <c r="AW72" i="11"/>
  <c r="AY69" i="11"/>
  <c r="AW71" i="11"/>
  <c r="AW70" i="11"/>
  <c r="AZ69" i="11"/>
  <c r="AX69" i="11"/>
  <c r="BA70" i="11"/>
  <c r="AO70" i="11"/>
  <c r="BB70" i="11"/>
  <c r="BB72" i="11"/>
  <c r="AX71" i="11"/>
  <c r="AY70" i="11"/>
  <c r="AX72" i="11"/>
  <c r="AZ70" i="11"/>
  <c r="BB53" i="11"/>
  <c r="BA71" i="11"/>
  <c r="AO71" i="11"/>
  <c r="BC71" i="11"/>
  <c r="AY72" i="11"/>
  <c r="AZ71" i="11"/>
  <c r="BB69" i="11"/>
  <c r="AU72" i="11"/>
  <c r="BC72" i="11" s="1"/>
  <c r="AO69" i="11"/>
  <c r="BA69" i="11"/>
  <c r="BC69" i="11"/>
  <c r="BG29" i="11" l="1"/>
  <c r="BE31" i="11" s="1"/>
  <c r="BI53" i="11"/>
  <c r="BI45" i="11"/>
  <c r="AZ31" i="11"/>
  <c r="BH31" i="11"/>
  <c r="BG32" i="11" s="1"/>
  <c r="AY30" i="11"/>
  <c r="AZ29" i="11"/>
  <c r="AZ23" i="11"/>
  <c r="AZ21" i="11"/>
  <c r="AX15" i="11"/>
  <c r="AY14" i="11"/>
  <c r="AY13" i="11"/>
  <c r="BG13" i="11" s="1"/>
  <c r="BE15" i="11" s="1"/>
  <c r="AW15" i="11"/>
  <c r="BI13" i="11"/>
  <c r="BL13" i="11" s="1"/>
  <c r="BH15" i="11"/>
  <c r="BG16" i="11" s="1"/>
  <c r="BF53" i="11"/>
  <c r="BE54" i="11" s="1"/>
  <c r="BH39" i="11"/>
  <c r="BG40" i="11" s="1"/>
  <c r="BD72" i="11"/>
  <c r="AO72" i="11"/>
  <c r="BI69" i="11" s="1"/>
  <c r="BG70" i="11"/>
  <c r="BF71" i="11" s="1"/>
  <c r="BH70" i="11"/>
  <c r="BF72" i="11" s="1"/>
  <c r="BG69" i="11"/>
  <c r="BE71" i="11" s="1"/>
  <c r="BF69" i="11"/>
  <c r="BH61" i="11"/>
  <c r="BE64" i="11" s="1"/>
  <c r="BF61" i="11"/>
  <c r="BI61" i="11"/>
  <c r="BG61" i="11"/>
  <c r="BE63" i="11" s="1"/>
  <c r="BH63" i="11"/>
  <c r="BG64" i="11" s="1"/>
  <c r="BG54" i="11"/>
  <c r="BF55" i="11" s="1"/>
  <c r="BH54" i="11"/>
  <c r="BF56" i="11" s="1"/>
  <c r="BE46" i="11"/>
  <c r="AM45" i="11"/>
  <c r="BE38" i="11"/>
  <c r="AM37" i="11"/>
  <c r="BG62" i="11"/>
  <c r="BF63" i="11" s="1"/>
  <c r="BH62" i="11"/>
  <c r="BF64" i="11" s="1"/>
  <c r="BH55" i="11"/>
  <c r="BG56" i="11" s="1"/>
  <c r="BG46" i="11"/>
  <c r="BF47" i="11" s="1"/>
  <c r="BH46" i="11"/>
  <c r="BF48" i="11" s="1"/>
  <c r="BG38" i="11"/>
  <c r="BF39" i="11" s="1"/>
  <c r="AM39" i="11" s="1"/>
  <c r="BH38" i="11"/>
  <c r="BF40" i="11" s="1"/>
  <c r="AM40" i="11" s="1"/>
  <c r="BG21" i="11"/>
  <c r="BE23" i="11" s="1"/>
  <c r="BH21" i="11"/>
  <c r="BE24" i="11" s="1"/>
  <c r="BH23" i="11"/>
  <c r="BG24" i="11" s="1"/>
  <c r="BH14" i="11"/>
  <c r="BF16" i="11" s="1"/>
  <c r="BH71" i="11"/>
  <c r="BG72" i="11" s="1"/>
  <c r="BL53" i="11"/>
  <c r="BJ53" i="11"/>
  <c r="BM53" i="11"/>
  <c r="BK53" i="11"/>
  <c r="BL45" i="11"/>
  <c r="BJ45" i="11"/>
  <c r="BM45" i="11"/>
  <c r="BR45" i="11" s="1"/>
  <c r="BX46" i="11" s="1"/>
  <c r="BK45" i="11"/>
  <c r="BL37" i="11"/>
  <c r="BJ37" i="11"/>
  <c r="BM37" i="11"/>
  <c r="BQ37" i="11" s="1"/>
  <c r="BW38" i="11" s="1"/>
  <c r="BK37" i="11"/>
  <c r="BB30" i="11"/>
  <c r="BA30" i="11"/>
  <c r="AO30" i="11"/>
  <c r="BH47" i="11"/>
  <c r="BG48" i="11" s="1"/>
  <c r="BB22" i="11"/>
  <c r="BA22" i="11"/>
  <c r="AO22" i="11"/>
  <c r="BK13" i="11"/>
  <c r="BO53" i="11" l="1"/>
  <c r="BW53" i="11" s="1"/>
  <c r="AM56" i="11"/>
  <c r="AL55" i="11" s="1"/>
  <c r="AM53" i="11"/>
  <c r="BJ13" i="11"/>
  <c r="BN13" i="11" s="1"/>
  <c r="BV13" i="11" s="1"/>
  <c r="BF13" i="11" s="1"/>
  <c r="BE14" i="11" s="1"/>
  <c r="BM13" i="11"/>
  <c r="BR13" i="11" s="1"/>
  <c r="BX14" i="11" s="1"/>
  <c r="BP13" i="11"/>
  <c r="BX13" i="11" s="1"/>
  <c r="BH13" i="11" s="1"/>
  <c r="BE16" i="11" s="1"/>
  <c r="AM16" i="11" s="1"/>
  <c r="BS37" i="11"/>
  <c r="BX39" i="11" s="1"/>
  <c r="BN37" i="11"/>
  <c r="BV37" i="11" s="1"/>
  <c r="BP45" i="11"/>
  <c r="BX45" i="11" s="1"/>
  <c r="BN45" i="11"/>
  <c r="BV45" i="11" s="1"/>
  <c r="AM48" i="11"/>
  <c r="AM47" i="11"/>
  <c r="BQ53" i="11"/>
  <c r="BW54" i="11" s="1"/>
  <c r="BS53" i="11"/>
  <c r="BX55" i="11" s="1"/>
  <c r="AM55" i="11"/>
  <c r="BN53" i="11"/>
  <c r="BV53" i="11" s="1"/>
  <c r="AM64" i="11"/>
  <c r="BH69" i="11"/>
  <c r="BE72" i="11" s="1"/>
  <c r="AM72" i="11" s="1"/>
  <c r="BO37" i="11"/>
  <c r="BW37" i="11" s="1"/>
  <c r="BH22" i="11"/>
  <c r="BF24" i="11" s="1"/>
  <c r="AM24" i="11" s="1"/>
  <c r="BG22" i="11"/>
  <c r="BF23" i="11" s="1"/>
  <c r="BH30" i="11"/>
  <c r="BF32" i="11" s="1"/>
  <c r="AM32" i="11" s="1"/>
  <c r="BG30" i="11"/>
  <c r="BF31" i="11" s="1"/>
  <c r="AM31" i="11" s="1"/>
  <c r="BF29" i="11"/>
  <c r="BI29" i="11"/>
  <c r="BR37" i="11"/>
  <c r="BX38" i="11" s="1"/>
  <c r="BO45" i="11"/>
  <c r="BW45" i="11" s="1"/>
  <c r="BS45" i="11"/>
  <c r="BX47" i="11" s="1"/>
  <c r="BR53" i="11"/>
  <c r="BX54" i="11" s="1"/>
  <c r="BF21" i="11"/>
  <c r="AM23" i="11"/>
  <c r="AM63" i="11"/>
  <c r="BE62" i="11"/>
  <c r="AM62" i="11" s="1"/>
  <c r="AM61" i="11"/>
  <c r="BE70" i="11"/>
  <c r="AM70" i="11" s="1"/>
  <c r="AM71" i="11"/>
  <c r="AM54" i="11"/>
  <c r="BP37" i="11"/>
  <c r="BX37" i="11" s="1"/>
  <c r="BQ45" i="11"/>
  <c r="BW46" i="11" s="1"/>
  <c r="BP53" i="11"/>
  <c r="BX53" i="11" s="1"/>
  <c r="BI21" i="11"/>
  <c r="AM38" i="11"/>
  <c r="AL39" i="11" s="1"/>
  <c r="AM46" i="11"/>
  <c r="BL61" i="11"/>
  <c r="BJ61" i="11"/>
  <c r="BM61" i="11"/>
  <c r="BK61" i="11"/>
  <c r="BM69" i="11"/>
  <c r="BK69" i="11"/>
  <c r="BL69" i="11"/>
  <c r="BS69" i="11" s="1"/>
  <c r="BX71" i="11" s="1"/>
  <c r="BJ69" i="11"/>
  <c r="AL56" i="11"/>
  <c r="AL53" i="11"/>
  <c r="AL54" i="11" l="1"/>
  <c r="AL47" i="11"/>
  <c r="BQ61" i="11"/>
  <c r="BW62" i="11" s="1"/>
  <c r="BO61" i="11"/>
  <c r="BW61" i="11" s="1"/>
  <c r="AM69" i="11"/>
  <c r="BO13" i="11"/>
  <c r="BW13" i="11" s="1"/>
  <c r="BQ13" i="11"/>
  <c r="BW14" i="11" s="1"/>
  <c r="BG14" i="11" s="1"/>
  <c r="BS13" i="11"/>
  <c r="BX15" i="11" s="1"/>
  <c r="AM13" i="11"/>
  <c r="BP69" i="11"/>
  <c r="BX69" i="11" s="1"/>
  <c r="BO69" i="11"/>
  <c r="BW69" i="11" s="1"/>
  <c r="BR69" i="11"/>
  <c r="BX70" i="11" s="1"/>
  <c r="BP61" i="11"/>
  <c r="BX61" i="11" s="1"/>
  <c r="BS61" i="11"/>
  <c r="BX63" i="11" s="1"/>
  <c r="Q31" i="11"/>
  <c r="O31" i="11"/>
  <c r="M31" i="11"/>
  <c r="AK47" i="11"/>
  <c r="P31" i="11"/>
  <c r="N31" i="11"/>
  <c r="H31" i="11"/>
  <c r="F31" i="11"/>
  <c r="D31" i="11"/>
  <c r="AK39" i="11"/>
  <c r="G31" i="11"/>
  <c r="E31" i="11"/>
  <c r="AK54" i="11"/>
  <c r="AJ54" i="11"/>
  <c r="U30" i="11" s="1"/>
  <c r="Y30" i="11"/>
  <c r="W30" i="11"/>
  <c r="Z30" i="11"/>
  <c r="X30" i="11"/>
  <c r="V30" i="11"/>
  <c r="D72" i="11" s="1"/>
  <c r="D104" i="11" s="1"/>
  <c r="BN69" i="11"/>
  <c r="BV69" i="11" s="1"/>
  <c r="AK53" i="11"/>
  <c r="Y29" i="11"/>
  <c r="Z29" i="11"/>
  <c r="X29" i="11"/>
  <c r="V29" i="11"/>
  <c r="D75" i="11" s="1"/>
  <c r="W29" i="11"/>
  <c r="AJ56" i="11"/>
  <c r="U32" i="11" s="1"/>
  <c r="AK56" i="11"/>
  <c r="Z32" i="11"/>
  <c r="X32" i="11"/>
  <c r="V32" i="11"/>
  <c r="Y32" i="11"/>
  <c r="W32" i="11"/>
  <c r="BQ69" i="11"/>
  <c r="BW70" i="11" s="1"/>
  <c r="BN61" i="11"/>
  <c r="BV61" i="11" s="1"/>
  <c r="BR61" i="11"/>
  <c r="BX62" i="11" s="1"/>
  <c r="BM21" i="11"/>
  <c r="BK21" i="11"/>
  <c r="BL21" i="11"/>
  <c r="BS21" i="11" s="1"/>
  <c r="BX23" i="11" s="1"/>
  <c r="BJ21" i="11"/>
  <c r="AL64" i="11"/>
  <c r="AL61" i="11"/>
  <c r="AL63" i="11"/>
  <c r="AL62" i="11"/>
  <c r="AL45" i="11"/>
  <c r="AL48" i="11"/>
  <c r="AL37" i="11"/>
  <c r="AL40" i="11"/>
  <c r="BE22" i="11"/>
  <c r="AM22" i="11" s="1"/>
  <c r="AM21" i="11"/>
  <c r="BT45" i="11" a="1"/>
  <c r="BT45" i="11" s="1"/>
  <c r="BM29" i="11"/>
  <c r="BK29" i="11"/>
  <c r="BL29" i="11"/>
  <c r="BS29" i="11" s="1"/>
  <c r="BX31" i="11" s="1"/>
  <c r="BJ29" i="11"/>
  <c r="BT13" i="11" a="1"/>
  <c r="BT53" i="11" a="1"/>
  <c r="BT53" i="11" s="1"/>
  <c r="AJ55" i="11"/>
  <c r="U31" i="11" s="1"/>
  <c r="AK55" i="11"/>
  <c r="Z31" i="11"/>
  <c r="X31" i="11"/>
  <c r="V31" i="11"/>
  <c r="Y31" i="11"/>
  <c r="W31" i="11"/>
  <c r="AL72" i="11"/>
  <c r="AL71" i="11"/>
  <c r="AL70" i="11"/>
  <c r="AL69" i="11"/>
  <c r="AL46" i="11"/>
  <c r="AJ47" i="11" s="1"/>
  <c r="L31" i="11" s="1"/>
  <c r="AL38" i="11"/>
  <c r="BE30" i="11"/>
  <c r="AM30" i="11" s="1"/>
  <c r="AM29" i="11"/>
  <c r="BT37" i="11" a="1"/>
  <c r="BT37" i="11" s="1"/>
  <c r="BT13" i="11" l="1"/>
  <c r="BF15" i="11"/>
  <c r="AM15" i="11" s="1"/>
  <c r="AM14" i="11"/>
  <c r="BR29" i="11"/>
  <c r="BX30" i="11" s="1"/>
  <c r="BO21" i="11"/>
  <c r="BW21" i="11" s="1"/>
  <c r="BO29" i="11"/>
  <c r="BW29" i="11" s="1"/>
  <c r="BR21" i="11"/>
  <c r="BX22" i="11" s="1"/>
  <c r="AL30" i="11"/>
  <c r="AL32" i="11"/>
  <c r="AL31" i="11"/>
  <c r="AL29" i="11"/>
  <c r="AK71" i="11"/>
  <c r="AJ71" i="11"/>
  <c r="L47" i="11" s="1"/>
  <c r="P47" i="11"/>
  <c r="N47" i="11"/>
  <c r="Q47" i="11"/>
  <c r="O47" i="11"/>
  <c r="M47" i="11"/>
  <c r="BP29" i="11"/>
  <c r="BX29" i="11" s="1"/>
  <c r="BQ29" i="11"/>
  <c r="BW30" i="11" s="1"/>
  <c r="AK37" i="11"/>
  <c r="H29" i="11"/>
  <c r="F29" i="11"/>
  <c r="D29" i="11"/>
  <c r="D69" i="11" s="1"/>
  <c r="G29" i="11"/>
  <c r="E29" i="11"/>
  <c r="AK45" i="11"/>
  <c r="Q29" i="11"/>
  <c r="O29" i="11"/>
  <c r="M29" i="11"/>
  <c r="D71" i="11" s="1"/>
  <c r="P29" i="11"/>
  <c r="N29" i="11"/>
  <c r="AK63" i="11"/>
  <c r="AJ63" i="11"/>
  <c r="C47" i="11" s="1"/>
  <c r="G47" i="11"/>
  <c r="E47" i="11"/>
  <c r="H47" i="11"/>
  <c r="F47" i="11"/>
  <c r="D47" i="11"/>
  <c r="AK64" i="11"/>
  <c r="AJ64" i="11"/>
  <c r="C48" i="11" s="1"/>
  <c r="G48" i="11"/>
  <c r="E48" i="11"/>
  <c r="H48" i="11"/>
  <c r="F48" i="11"/>
  <c r="D48" i="11"/>
  <c r="BP21" i="11"/>
  <c r="BX21" i="11" s="1"/>
  <c r="BQ21" i="11"/>
  <c r="BW22" i="11" s="1"/>
  <c r="M69" i="11"/>
  <c r="V100" i="11"/>
  <c r="AK38" i="11"/>
  <c r="G30" i="11"/>
  <c r="E30" i="11"/>
  <c r="AJ38" i="11"/>
  <c r="C30" i="11" s="1"/>
  <c r="H30" i="11"/>
  <c r="F30" i="11"/>
  <c r="D30" i="11"/>
  <c r="D66" i="11" s="1"/>
  <c r="D96" i="11" s="1"/>
  <c r="AK69" i="11"/>
  <c r="Q45" i="11"/>
  <c r="O45" i="11"/>
  <c r="M45" i="11"/>
  <c r="D77" i="11" s="1"/>
  <c r="P45" i="11"/>
  <c r="N45" i="11"/>
  <c r="AK46" i="11"/>
  <c r="P30" i="11"/>
  <c r="N30" i="11"/>
  <c r="AJ46" i="11"/>
  <c r="L30" i="11" s="1"/>
  <c r="Q30" i="11"/>
  <c r="O30" i="11"/>
  <c r="M30" i="11"/>
  <c r="D76" i="11" s="1"/>
  <c r="V104" i="11" s="1"/>
  <c r="AK70" i="11"/>
  <c r="AJ70" i="11"/>
  <c r="L46" i="11" s="1"/>
  <c r="Q46" i="11"/>
  <c r="O46" i="11"/>
  <c r="M46" i="11"/>
  <c r="D74" i="11" s="1"/>
  <c r="D111" i="11" s="1"/>
  <c r="P46" i="11"/>
  <c r="N46" i="11"/>
  <c r="AJ72" i="11"/>
  <c r="L48" i="11" s="1"/>
  <c r="AK72" i="11"/>
  <c r="P48" i="11"/>
  <c r="N48" i="11"/>
  <c r="Q48" i="11"/>
  <c r="O48" i="11"/>
  <c r="M48" i="11"/>
  <c r="BN29" i="11"/>
  <c r="BV29" i="11" s="1"/>
  <c r="AL22" i="11"/>
  <c r="AL24" i="11"/>
  <c r="AL23" i="11"/>
  <c r="AL21" i="11"/>
  <c r="AJ40" i="11"/>
  <c r="C32" i="11" s="1"/>
  <c r="H32" i="11"/>
  <c r="F32" i="11"/>
  <c r="D32" i="11"/>
  <c r="AK40" i="11"/>
  <c r="G32" i="11"/>
  <c r="E32" i="11"/>
  <c r="AJ48" i="11"/>
  <c r="L32" i="11" s="1"/>
  <c r="Q32" i="11"/>
  <c r="O32" i="11"/>
  <c r="M32" i="11"/>
  <c r="AK48" i="11"/>
  <c r="P32" i="11"/>
  <c r="N32" i="11"/>
  <c r="AK62" i="11"/>
  <c r="AJ62" i="11"/>
  <c r="C46" i="11" s="1"/>
  <c r="H46" i="11"/>
  <c r="F46" i="11"/>
  <c r="D46" i="11"/>
  <c r="D78" i="11" s="1"/>
  <c r="V111" i="11" s="1"/>
  <c r="G46" i="11"/>
  <c r="E46" i="11"/>
  <c r="AK61" i="11"/>
  <c r="H45" i="11"/>
  <c r="F45" i="11"/>
  <c r="D45" i="11"/>
  <c r="D73" i="11" s="1"/>
  <c r="G45" i="11"/>
  <c r="E45" i="11"/>
  <c r="BN21" i="11"/>
  <c r="BV21" i="11" s="1"/>
  <c r="BT69" i="11" a="1"/>
  <c r="BT69" i="11" s="1"/>
  <c r="AJ39" i="11"/>
  <c r="C31" i="11" s="1"/>
  <c r="BT61" i="11" a="1"/>
  <c r="BT61" i="11" s="1"/>
  <c r="AL15" i="11" l="1"/>
  <c r="AL14" i="11"/>
  <c r="AL16" i="11"/>
  <c r="AJ16" i="11" s="1"/>
  <c r="C16" i="11" s="1"/>
  <c r="AL13" i="11"/>
  <c r="M68" i="11"/>
  <c r="E109" i="11" s="1"/>
  <c r="D107" i="11"/>
  <c r="AK23" i="11"/>
  <c r="P15" i="11"/>
  <c r="N15" i="11"/>
  <c r="AJ23" i="11"/>
  <c r="L15" i="11" s="1"/>
  <c r="Q15" i="11"/>
  <c r="O15" i="11"/>
  <c r="M15" i="11"/>
  <c r="AJ22" i="11"/>
  <c r="L14" i="11" s="1"/>
  <c r="Q14" i="11"/>
  <c r="O14" i="11"/>
  <c r="M14" i="11"/>
  <c r="D64" i="11" s="1"/>
  <c r="D88" i="11" s="1"/>
  <c r="AK22" i="11"/>
  <c r="P14" i="11"/>
  <c r="N14" i="11"/>
  <c r="BT29" i="11" a="1"/>
  <c r="BT29" i="11" s="1"/>
  <c r="AK29" i="11"/>
  <c r="Z13" i="11"/>
  <c r="X13" i="11"/>
  <c r="V13" i="11"/>
  <c r="D65" i="11" s="1"/>
  <c r="Y13" i="11"/>
  <c r="W13" i="11"/>
  <c r="AK32" i="11"/>
  <c r="AJ32" i="11"/>
  <c r="U16" i="11" s="1"/>
  <c r="Y16" i="11"/>
  <c r="W16" i="11"/>
  <c r="Z16" i="11"/>
  <c r="X16" i="11"/>
  <c r="V16" i="11"/>
  <c r="AK21" i="11"/>
  <c r="Q13" i="11"/>
  <c r="O13" i="11"/>
  <c r="M13" i="11"/>
  <c r="D67" i="11" s="1"/>
  <c r="P13" i="11"/>
  <c r="N13" i="11"/>
  <c r="AK24" i="11"/>
  <c r="P16" i="11"/>
  <c r="N16" i="11"/>
  <c r="AJ24" i="11"/>
  <c r="L16" i="11" s="1"/>
  <c r="Q16" i="11"/>
  <c r="O16" i="11"/>
  <c r="M16" i="11"/>
  <c r="V107" i="11"/>
  <c r="M70" i="11"/>
  <c r="S109" i="11" s="1"/>
  <c r="M77" i="11"/>
  <c r="S102" i="11"/>
  <c r="BT21" i="11" a="1"/>
  <c r="BT21" i="11" s="1"/>
  <c r="D100" i="11"/>
  <c r="M67" i="11"/>
  <c r="M66" i="11"/>
  <c r="S94" i="11" s="1"/>
  <c r="V92" i="11"/>
  <c r="AK31" i="11"/>
  <c r="AJ31" i="11"/>
  <c r="U15" i="11" s="1"/>
  <c r="Y15" i="11"/>
  <c r="W15" i="11"/>
  <c r="Z15" i="11"/>
  <c r="X15" i="11"/>
  <c r="V15" i="11"/>
  <c r="AJ30" i="11"/>
  <c r="U14" i="11" s="1"/>
  <c r="AK30" i="11"/>
  <c r="Z14" i="11"/>
  <c r="X14" i="11"/>
  <c r="V14" i="11"/>
  <c r="D70" i="11" s="1"/>
  <c r="V96" i="11" s="1"/>
  <c r="Y14" i="11"/>
  <c r="W14" i="11"/>
  <c r="F13" i="11" l="1"/>
  <c r="AK13" i="11"/>
  <c r="E13" i="11"/>
  <c r="H13" i="11"/>
  <c r="D13" i="11"/>
  <c r="D63" i="11" s="1"/>
  <c r="G13" i="11"/>
  <c r="H14" i="11"/>
  <c r="G14" i="11"/>
  <c r="AK14" i="11"/>
  <c r="F14" i="11"/>
  <c r="AJ14" i="11"/>
  <c r="C14" i="11" s="1"/>
  <c r="E14" i="11"/>
  <c r="D14" i="11"/>
  <c r="D68" i="11" s="1"/>
  <c r="V88" i="11" s="1"/>
  <c r="E16" i="11"/>
  <c r="H16" i="11"/>
  <c r="D16" i="11"/>
  <c r="G16" i="11"/>
  <c r="AK16" i="11"/>
  <c r="F16" i="11"/>
  <c r="E15" i="11"/>
  <c r="G15" i="11"/>
  <c r="AK15" i="11"/>
  <c r="F15" i="11"/>
  <c r="AJ15" i="11"/>
  <c r="C15" i="11" s="1"/>
  <c r="H15" i="11"/>
  <c r="D15" i="11"/>
  <c r="D92" i="11"/>
  <c r="M64" i="11"/>
  <c r="E94" i="11" s="1"/>
  <c r="E102" i="11"/>
  <c r="M75" i="11"/>
  <c r="Q106" i="11"/>
  <c r="V70" i="11"/>
  <c r="M65" i="11"/>
  <c r="V84" i="11"/>
  <c r="D84" i="11" l="1"/>
  <c r="M63" i="11"/>
  <c r="S86" i="11"/>
  <c r="M76" i="11"/>
  <c r="I115" i="11"/>
  <c r="V77" i="11"/>
  <c r="G106" i="11"/>
  <c r="V69" i="11"/>
  <c r="E86" i="11" l="1"/>
  <c r="M74" i="11"/>
  <c r="Q90" i="11"/>
  <c r="V64" i="11"/>
  <c r="V76" i="11"/>
  <c r="M113" i="11" s="1"/>
  <c r="I111" i="11"/>
  <c r="V63" i="11" l="1"/>
  <c r="G90" i="11"/>
  <c r="O98" i="11"/>
  <c r="V75" i="11"/>
  <c r="I98" i="11" l="1"/>
  <c r="V74" i="11"/>
  <c r="L95" i="11" s="1"/>
</calcChain>
</file>

<file path=xl/sharedStrings.xml><?xml version="1.0" encoding="utf-8"?>
<sst xmlns="http://schemas.openxmlformats.org/spreadsheetml/2006/main" count="2195" uniqueCount="231">
  <si>
    <t>Pts</t>
  </si>
  <si>
    <t>GF</t>
  </si>
  <si>
    <t>GA</t>
  </si>
  <si>
    <t>GD</t>
  </si>
  <si>
    <t>Ag1</t>
  </si>
  <si>
    <t>Ag2</t>
  </si>
  <si>
    <t>Ag3</t>
  </si>
  <si>
    <t>Ag4</t>
  </si>
  <si>
    <t>T12</t>
  </si>
  <si>
    <t>Rk1</t>
  </si>
  <si>
    <t>Rk2</t>
  </si>
  <si>
    <t>Rk3</t>
  </si>
  <si>
    <t>Rk4</t>
  </si>
  <si>
    <t>Rank</t>
  </si>
  <si>
    <t>Team</t>
  </si>
  <si>
    <t>x</t>
  </si>
  <si>
    <t>T123</t>
  </si>
  <si>
    <t>T124</t>
  </si>
  <si>
    <t>T134</t>
  </si>
  <si>
    <t>T234</t>
  </si>
  <si>
    <t>T1234</t>
  </si>
  <si>
    <t>T13</t>
  </si>
  <si>
    <t>T14</t>
  </si>
  <si>
    <t>T23</t>
  </si>
  <si>
    <t>T24</t>
  </si>
  <si>
    <t>T34</t>
  </si>
  <si>
    <t>NoT</t>
  </si>
  <si>
    <t>Sp1</t>
  </si>
  <si>
    <t>Sp2</t>
  </si>
  <si>
    <t>Sp3</t>
  </si>
  <si>
    <t>Sp4</t>
  </si>
  <si>
    <t>sRk3</t>
  </si>
  <si>
    <t>sRk2</t>
  </si>
  <si>
    <t>sRk1</t>
  </si>
  <si>
    <t>sRk4</t>
  </si>
  <si>
    <t>Pen</t>
  </si>
  <si>
    <t>Honduras</t>
  </si>
  <si>
    <t>Uruguay</t>
  </si>
  <si>
    <t>Ghana</t>
  </si>
  <si>
    <t>France</t>
  </si>
  <si>
    <t>Portugal</t>
  </si>
  <si>
    <t>Paraguay</t>
  </si>
  <si>
    <t>Group A</t>
  </si>
  <si>
    <t>Group B</t>
  </si>
  <si>
    <t>Group C</t>
  </si>
  <si>
    <t>Group D</t>
  </si>
  <si>
    <t>Group E</t>
  </si>
  <si>
    <t>Group F</t>
  </si>
  <si>
    <t>Group G</t>
  </si>
  <si>
    <t>Group H</t>
  </si>
  <si>
    <t>South Africa</t>
  </si>
  <si>
    <t>Mexcio</t>
  </si>
  <si>
    <t>Argentina</t>
  </si>
  <si>
    <t>Nigeria</t>
  </si>
  <si>
    <t>South Korea</t>
  </si>
  <si>
    <t>Greece</t>
  </si>
  <si>
    <t>England</t>
  </si>
  <si>
    <t>Algeria</t>
  </si>
  <si>
    <t>Slovenia</t>
  </si>
  <si>
    <t>United States</t>
  </si>
  <si>
    <t>Germany</t>
  </si>
  <si>
    <t>Australia</t>
  </si>
  <si>
    <t>Serbia</t>
  </si>
  <si>
    <t>Japan</t>
  </si>
  <si>
    <t>Denmark</t>
  </si>
  <si>
    <t>Cameroon</t>
  </si>
  <si>
    <t>Netherlands</t>
  </si>
  <si>
    <t>Italy</t>
  </si>
  <si>
    <t>Slovakia</t>
  </si>
  <si>
    <t>New Zealand</t>
  </si>
  <si>
    <t>Brazil</t>
  </si>
  <si>
    <t>North Korea</t>
  </si>
  <si>
    <t>Ivory Coast</t>
  </si>
  <si>
    <t>Spain</t>
  </si>
  <si>
    <t>Switzerland</t>
  </si>
  <si>
    <t>Chile</t>
  </si>
  <si>
    <t>Quarterfinals</t>
  </si>
  <si>
    <t>Semifinals</t>
  </si>
  <si>
    <t>Finals</t>
  </si>
  <si>
    <t>Champion</t>
  </si>
  <si>
    <t>Score</t>
  </si>
  <si>
    <t>Second Round</t>
  </si>
  <si>
    <t>3rd Place</t>
  </si>
  <si>
    <t xml:space="preserve">1st </t>
  </si>
  <si>
    <t>2nd</t>
  </si>
  <si>
    <t>3rd</t>
  </si>
  <si>
    <t>4th</t>
  </si>
  <si>
    <t>Round Scores</t>
  </si>
  <si>
    <t>Group Stage</t>
  </si>
  <si>
    <t>of</t>
  </si>
  <si>
    <t>Total</t>
  </si>
  <si>
    <t>Group Stages</t>
  </si>
  <si>
    <t>Knockout Rounds</t>
  </si>
  <si>
    <t>Calculations-  Do not touch this section of the spreadsheet</t>
  </si>
  <si>
    <t>Third Place Finals</t>
  </si>
  <si>
    <t>SemiFinals</t>
  </si>
  <si>
    <t>Final</t>
  </si>
  <si>
    <t>D</t>
  </si>
  <si>
    <t>Cuba</t>
  </si>
  <si>
    <t>Israel</t>
  </si>
  <si>
    <t>Zaire</t>
  </si>
  <si>
    <t>Haiti</t>
  </si>
  <si>
    <t>Iran</t>
  </si>
  <si>
    <t>Canada</t>
  </si>
  <si>
    <t>Angola</t>
  </si>
  <si>
    <t>Togo</t>
  </si>
  <si>
    <t>Ukraine</t>
  </si>
  <si>
    <t>Final Group</t>
  </si>
  <si>
    <t>Tournament</t>
  </si>
  <si>
    <t>W</t>
  </si>
  <si>
    <t>L</t>
  </si>
  <si>
    <t>3</t>
  </si>
  <si>
    <t>Play-Off</t>
  </si>
  <si>
    <t>Finish Position</t>
  </si>
  <si>
    <t>Played</t>
  </si>
  <si>
    <t>Points</t>
  </si>
  <si>
    <t>QuarterFinalals</t>
  </si>
  <si>
    <t>Finish Round</t>
  </si>
  <si>
    <t>Réalisé en partenariat avec le</t>
  </si>
  <si>
    <t xml:space="preserve">Utilisez les "slicers" ci-dessous </t>
  </si>
  <si>
    <t>pour faitre des tris automatiquement</t>
  </si>
  <si>
    <t>Découvrez également le tableau final de la coupe du monde 2010</t>
  </si>
  <si>
    <t>Outil indispensable pour préparer vos pronostics</t>
  </si>
  <si>
    <t>Tournoi</t>
  </si>
  <si>
    <t>Classement final</t>
  </si>
  <si>
    <t>Buts pour</t>
  </si>
  <si>
    <t>Buts contre</t>
  </si>
  <si>
    <t>Différence de but</t>
  </si>
  <si>
    <t>Gagné</t>
  </si>
  <si>
    <t>Nul</t>
  </si>
  <si>
    <t>Perdu</t>
  </si>
  <si>
    <t>Pays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</si>
  <si>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</si>
  <si>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</si>
  <si>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</si>
  <si>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</si>
  <si>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</si>
  <si>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</si>
  <si>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</si>
  <si>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</si>
  <si>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</si>
  <si>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</si>
  <si>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</si>
  <si>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</si>
  <si>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Sparkline (Tendance)</t>
  </si>
  <si>
    <t>Afrique du Sud</t>
  </si>
  <si>
    <t>Mexique</t>
  </si>
  <si>
    <t>Angleterre</t>
  </si>
  <si>
    <t>USA</t>
  </si>
  <si>
    <t>Algérie</t>
  </si>
  <si>
    <t>Slovénie</t>
  </si>
  <si>
    <t>Pays-Bas</t>
  </si>
  <si>
    <t>Danemark</t>
  </si>
  <si>
    <t>Japon</t>
  </si>
  <si>
    <t>Cameroun</t>
  </si>
  <si>
    <t>Brésil</t>
  </si>
  <si>
    <t>Corée du Nord</t>
  </si>
  <si>
    <t>Côte d'ivoire</t>
  </si>
  <si>
    <t>Argentine</t>
  </si>
  <si>
    <t>Nigéria</t>
  </si>
  <si>
    <t>Corée du Sud</t>
  </si>
  <si>
    <t>Grece</t>
  </si>
  <si>
    <t>Allemagne</t>
  </si>
  <si>
    <t>Australie</t>
  </si>
  <si>
    <t>Serbie</t>
  </si>
  <si>
    <t>Italie</t>
  </si>
  <si>
    <t>Nouvelle Zélande</t>
  </si>
  <si>
    <t>Slovaquie</t>
  </si>
  <si>
    <t>Espagne</t>
  </si>
  <si>
    <t>Suisse</t>
  </si>
  <si>
    <t>Chili</t>
  </si>
  <si>
    <t>1930 Uruguay</t>
  </si>
  <si>
    <t>1934 Italie</t>
  </si>
  <si>
    <t>1938 France</t>
  </si>
  <si>
    <t>1950 Brésil</t>
  </si>
  <si>
    <t>1954 Suisse</t>
  </si>
  <si>
    <t>1958 Suède</t>
  </si>
  <si>
    <t>1962 Chili</t>
  </si>
  <si>
    <t>1966 Angleterre</t>
  </si>
  <si>
    <t>1970 Mexique</t>
  </si>
  <si>
    <t>1974 Allemagne</t>
  </si>
  <si>
    <t>1978 Argentine</t>
  </si>
  <si>
    <t>1982 Espagne</t>
  </si>
  <si>
    <t>1986 Mexique</t>
  </si>
  <si>
    <t>1990 Italie</t>
  </si>
  <si>
    <t>1994 USA</t>
  </si>
  <si>
    <t>1998 France</t>
  </si>
  <si>
    <t>2002 Corée/Japon</t>
  </si>
  <si>
    <t>2006 Allemagne</t>
  </si>
  <si>
    <t>Yougoslavie</t>
  </si>
  <si>
    <t>Roumanie</t>
  </si>
  <si>
    <t>Pérou</t>
  </si>
  <si>
    <t>Belgique</t>
  </si>
  <si>
    <t>Bolivie</t>
  </si>
  <si>
    <t>Tchécoslovaquie</t>
  </si>
  <si>
    <t>Autriche</t>
  </si>
  <si>
    <t>Suède</t>
  </si>
  <si>
    <t>Hongrie</t>
  </si>
  <si>
    <t>Egypte</t>
  </si>
  <si>
    <t>Pologne</t>
  </si>
  <si>
    <t>Norvège</t>
  </si>
  <si>
    <t>Indes Hollandaises</t>
  </si>
  <si>
    <t>Turquie</t>
  </si>
  <si>
    <t>Ecosse</t>
  </si>
  <si>
    <t>Pays de Galles</t>
  </si>
  <si>
    <t>URSS</t>
  </si>
  <si>
    <t>Irlande du Nord</t>
  </si>
  <si>
    <t>Colombie</t>
  </si>
  <si>
    <t>Bulgarie</t>
  </si>
  <si>
    <t>Maroc</t>
  </si>
  <si>
    <t>Salvador</t>
  </si>
  <si>
    <t>Allemagne de l'Est</t>
  </si>
  <si>
    <t>Tunisie</t>
  </si>
  <si>
    <t>Koweit</t>
  </si>
  <si>
    <t>Irak</t>
  </si>
  <si>
    <t>République Irlandaise</t>
  </si>
  <si>
    <t>Costa Rica</t>
  </si>
  <si>
    <t>Emirat Arabes Unis</t>
  </si>
  <si>
    <t>Arabie Saoudite</t>
  </si>
  <si>
    <t>Grèce</t>
  </si>
  <si>
    <t>Croatie</t>
  </si>
  <si>
    <t>Jamaïque</t>
  </si>
  <si>
    <t>Sénégal</t>
  </si>
  <si>
    <t>Russie</t>
  </si>
  <si>
    <t>Chine</t>
  </si>
  <si>
    <t>Equateur</t>
  </si>
  <si>
    <t>Côte d'Ivoire</t>
  </si>
  <si>
    <t>République Tchèque</t>
  </si>
  <si>
    <t>Trinidad et Tobago</t>
  </si>
  <si>
    <t>Serbie Montenegro</t>
  </si>
  <si>
    <t>Zeilenbeschriftungen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</si>
</sst>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_(* #,##0_);_(* \(#,##0\);_(* &quot;-&quot;??_);_(@_)"/>
  </numFmts>
  <fonts count="44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b/>
      <sz val="14"/>
      <name val="Segoe"/>
    </font>
    <font>
      <sz val="8"/>
      <name val="Segoe"/>
    </font>
    <font>
      <b/>
      <sz val="8"/>
      <color indexed="13"/>
      <name val="Segoe"/>
    </font>
    <font>
      <sz val="8"/>
      <color indexed="13"/>
      <name val="Segoe"/>
    </font>
    <font>
      <u/>
      <sz val="8"/>
      <name val="Segoe"/>
    </font>
    <font>
      <b/>
      <sz val="16"/>
      <name val="Segoe"/>
    </font>
    <font>
      <b/>
      <i/>
      <sz val="8"/>
      <name val="Segoe"/>
    </font>
    <font>
      <b/>
      <sz val="8"/>
      <name val="Segoe"/>
    </font>
    <font>
      <b/>
      <sz val="10"/>
      <name val="Segoe"/>
    </font>
    <font>
      <sz val="10"/>
      <name val="Segoe"/>
    </font>
    <font>
      <b/>
      <sz val="9"/>
      <name val="Segoe"/>
    </font>
    <font>
      <b/>
      <sz val="18"/>
      <name val="Segoe"/>
    </font>
    <font>
      <b/>
      <sz val="14"/>
      <color theme="0"/>
      <name val="Arial"/>
      <family val="2"/>
    </font>
    <font>
      <b/>
      <sz val="8"/>
      <color theme="0"/>
      <name val="Segoe"/>
    </font>
    <font>
      <b/>
      <sz val="20"/>
      <name val="Segoe"/>
    </font>
    <font>
      <sz val="20"/>
      <name val="Segoe"/>
    </font>
    <font>
      <b/>
      <i/>
      <sz val="20"/>
      <name val="Segoe"/>
    </font>
    <font>
      <sz val="8"/>
      <color theme="0"/>
      <name val="Segoe"/>
    </font>
    <font>
      <b/>
      <sz val="10"/>
      <color rgb="FF548DD5"/>
      <name val="Arial"/>
      <family val="2"/>
    </font>
    <font>
      <sz val="10"/>
      <color rgb="FF548DD5"/>
      <name val="Arial"/>
      <family val="2"/>
    </font>
    <font>
      <b/>
      <sz val="11"/>
      <color theme="0"/>
      <name val="Segoe"/>
    </font>
    <font>
      <sz val="11"/>
      <name val="Segoe"/>
    </font>
    <font>
      <b/>
      <sz val="11"/>
      <color theme="3" tint="0.39997558519241921"/>
      <name val="Segoe"/>
    </font>
    <font>
      <b/>
      <sz val="14"/>
      <color theme="0"/>
      <name val="Segoe"/>
    </font>
    <font>
      <b/>
      <sz val="11.5"/>
      <name val="Segoe"/>
    </font>
    <font>
      <sz val="11.5"/>
      <name val="Segoe"/>
    </font>
    <font>
      <sz val="10"/>
      <name val="Segoe UI"/>
      <family val="2"/>
    </font>
    <font>
      <b/>
      <sz val="11"/>
      <name val="Segoe UI"/>
      <family val="2"/>
    </font>
    <font>
      <sz val="11"/>
      <name val="Segoe U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egoe Light"/>
    </font>
    <font>
      <b/>
      <sz val="11"/>
      <name val="Segoe Light"/>
    </font>
    <font>
      <b/>
      <sz val="11"/>
      <color rgb="FFFE5815"/>
      <name val="Segoe UI"/>
      <family val="2"/>
    </font>
    <font>
      <b/>
      <sz val="12"/>
      <name val="Arial"/>
      <family val="2"/>
    </font>
    <font>
      <u/>
      <sz val="16"/>
      <color indexed="12"/>
      <name val="Arial"/>
      <family val="2"/>
    </font>
    <font>
      <sz val="16"/>
      <name val="Segoe Light"/>
    </font>
    <font>
      <b/>
      <sz val="11"/>
      <name val="Segoe UI"/>
    </font>
    <font>
      <sz val="11"/>
      <name val="Segoe UI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8"/>
        <bgColor indexed="64"/>
      </patternFill>
    </fill>
    <fill>
      <gradientFill degree="180">
        <stop position="0">
          <color theme="0"/>
        </stop>
        <stop position="1">
          <color theme="9"/>
        </stop>
      </gradient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6365C"/>
        <bgColor indexed="64"/>
      </patternFill>
    </fill>
    <fill>
      <patternFill patternType="solid">
        <fgColor rgb="FFDCE6F1"/>
        <bgColor indexed="64"/>
      </patternFill>
    </fill>
    <fill>
      <gradientFill>
        <stop position="0">
          <color theme="0"/>
        </stop>
        <stop position="1">
          <color theme="9"/>
        </stop>
      </gradientFill>
    </fill>
    <fill>
      <patternFill patternType="solid">
        <fgColor rgb="FFFFA615"/>
        <bgColor indexed="64"/>
      </patternFill>
    </fill>
    <fill>
      <patternFill patternType="solid">
        <fgColor rgb="FFFE581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rgb="FF16365C"/>
      </left>
      <right style="thin">
        <color rgb="FF16365C"/>
      </right>
      <top style="thin">
        <color rgb="FF16365C"/>
      </top>
      <bottom style="thin">
        <color rgb="FF16365C"/>
      </bottom>
      <diagonal/>
    </border>
    <border>
      <left style="thin">
        <color rgb="FF16365C"/>
      </left>
      <right style="thin">
        <color rgb="FF16365C"/>
      </right>
      <top/>
      <bottom style="thin">
        <color rgb="FF16365C"/>
      </bottom>
      <diagonal/>
    </border>
    <border>
      <left/>
      <right style="thin">
        <color rgb="FF16365C"/>
      </right>
      <top/>
      <bottom style="thin">
        <color rgb="FF16365C"/>
      </bottom>
      <diagonal/>
    </border>
    <border>
      <left/>
      <right style="thin">
        <color rgb="FF16365C"/>
      </right>
      <top style="thin">
        <color rgb="FF16365C"/>
      </top>
      <bottom style="thin">
        <color rgb="FF16365C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35" fillId="0" borderId="0" applyFont="0" applyFill="0" applyBorder="0" applyAlignment="0" applyProtection="0"/>
  </cellStyleXfs>
  <cellXfs count="219">
    <xf numFmtId="0" fontId="0" fillId="0" borderId="0" xfId="0"/>
    <xf numFmtId="0" fontId="2" fillId="3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3" borderId="0" xfId="0" applyFont="1" applyFill="1" applyAlignment="1" applyProtection="1">
      <protection locked="0"/>
    </xf>
    <xf numFmtId="0" fontId="6" fillId="3" borderId="0" xfId="0" applyFont="1" applyFill="1" applyBorder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Border="1" applyAlignment="1" applyProtection="1">
      <alignment horizontal="right"/>
      <protection locked="0"/>
    </xf>
    <xf numFmtId="0" fontId="8" fillId="4" borderId="6" xfId="0" applyFont="1" applyFill="1" applyBorder="1" applyProtection="1">
      <protection locked="0"/>
    </xf>
    <xf numFmtId="0" fontId="8" fillId="4" borderId="6" xfId="0" applyFont="1" applyFill="1" applyBorder="1" applyAlignment="1" applyProtection="1">
      <alignment horizontal="center"/>
      <protection locked="0"/>
    </xf>
    <xf numFmtId="16" fontId="6" fillId="3" borderId="14" xfId="0" applyNumberFormat="1" applyFont="1" applyFill="1" applyBorder="1" applyAlignment="1" applyProtection="1">
      <alignment wrapText="1"/>
      <protection locked="0"/>
    </xf>
    <xf numFmtId="0" fontId="6" fillId="3" borderId="14" xfId="0" applyFont="1" applyFill="1" applyBorder="1" applyProtection="1"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16" fontId="6" fillId="3" borderId="9" xfId="0" applyNumberFormat="1" applyFont="1" applyFill="1" applyBorder="1" applyAlignment="1" applyProtection="1">
      <alignment wrapText="1"/>
      <protection locked="0"/>
    </xf>
    <xf numFmtId="0" fontId="6" fillId="3" borderId="9" xfId="0" applyFont="1" applyFill="1" applyBorder="1" applyProtection="1">
      <protection locked="0"/>
    </xf>
    <xf numFmtId="16" fontId="6" fillId="3" borderId="13" xfId="0" applyNumberFormat="1" applyFont="1" applyFill="1" applyBorder="1" applyAlignment="1" applyProtection="1">
      <alignment wrapText="1"/>
      <protection locked="0"/>
    </xf>
    <xf numFmtId="0" fontId="6" fillId="3" borderId="13" xfId="0" applyFont="1" applyFill="1" applyBorder="1" applyProtection="1">
      <protection locked="0"/>
    </xf>
    <xf numFmtId="0" fontId="6" fillId="3" borderId="0" xfId="0" applyNumberFormat="1" applyFont="1" applyFill="1" applyBorder="1" applyProtection="1">
      <protection locked="0"/>
    </xf>
    <xf numFmtId="0" fontId="6" fillId="3" borderId="0" xfId="0" applyNumberFormat="1" applyFont="1" applyFill="1" applyBorder="1" applyAlignment="1" applyProtection="1">
      <alignment horizontal="right"/>
      <protection locked="0"/>
    </xf>
    <xf numFmtId="0" fontId="7" fillId="4" borderId="7" xfId="0" applyNumberFormat="1" applyFont="1" applyFill="1" applyBorder="1" applyProtection="1">
      <protection locked="0"/>
    </xf>
    <xf numFmtId="16" fontId="6" fillId="3" borderId="0" xfId="0" applyNumberFormat="1" applyFont="1" applyFill="1" applyBorder="1" applyAlignment="1" applyProtection="1">
      <alignment wrapText="1"/>
      <protection locked="0"/>
    </xf>
    <xf numFmtId="0" fontId="9" fillId="3" borderId="0" xfId="1" applyNumberFormat="1" applyFont="1" applyFill="1" applyBorder="1" applyAlignment="1" applyProtection="1">
      <alignment wrapText="1"/>
      <protection locked="0"/>
    </xf>
    <xf numFmtId="0" fontId="9" fillId="3" borderId="0" xfId="1" applyNumberFormat="1" applyFont="1" applyFill="1" applyBorder="1" applyAlignment="1" applyProtection="1">
      <alignment horizontal="right" wrapText="1"/>
      <protection locked="0"/>
    </xf>
    <xf numFmtId="0" fontId="6" fillId="3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11" fillId="3" borderId="0" xfId="0" applyFont="1" applyFill="1" applyProtection="1">
      <protection locked="0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protection locked="0"/>
    </xf>
    <xf numFmtId="0" fontId="7" fillId="4" borderId="7" xfId="0" applyFont="1" applyFill="1" applyBorder="1" applyAlignment="1" applyProtection="1">
      <alignment horizontal="center" vertical="center"/>
      <protection locked="0"/>
    </xf>
    <xf numFmtId="0" fontId="13" fillId="0" borderId="17" xfId="0" applyFont="1" applyBorder="1" applyProtection="1">
      <protection locked="0"/>
    </xf>
    <xf numFmtId="0" fontId="13" fillId="0" borderId="16" xfId="0" applyFont="1" applyBorder="1" applyProtection="1">
      <protection locked="0"/>
    </xf>
    <xf numFmtId="0" fontId="14" fillId="0" borderId="16" xfId="0" applyFont="1" applyBorder="1" applyProtection="1">
      <protection locked="0"/>
    </xf>
    <xf numFmtId="0" fontId="14" fillId="0" borderId="0" xfId="0" applyFont="1" applyProtection="1">
      <protection locked="0"/>
    </xf>
    <xf numFmtId="0" fontId="14" fillId="6" borderId="3" xfId="0" applyFont="1" applyFill="1" applyBorder="1" applyProtection="1">
      <protection locked="0"/>
    </xf>
    <xf numFmtId="0" fontId="14" fillId="0" borderId="18" xfId="0" applyFont="1" applyBorder="1" applyProtection="1">
      <protection locked="0"/>
    </xf>
    <xf numFmtId="0" fontId="14" fillId="0" borderId="0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0" xfId="0" applyFont="1" applyBorder="1" applyProtection="1">
      <protection locked="0"/>
    </xf>
    <xf numFmtId="0" fontId="14" fillId="0" borderId="21" xfId="0" applyFont="1" applyBorder="1" applyProtection="1"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Border="1" applyProtection="1">
      <protection locked="0"/>
    </xf>
    <xf numFmtId="0" fontId="7" fillId="4" borderId="6" xfId="0" applyFont="1" applyFill="1" applyBorder="1" applyAlignment="1" applyProtection="1">
      <alignment horizontal="left"/>
      <protection locked="0"/>
    </xf>
    <xf numFmtId="0" fontId="15" fillId="3" borderId="0" xfId="0" applyFont="1" applyFill="1" applyBorder="1" applyProtection="1">
      <protection locked="0"/>
    </xf>
    <xf numFmtId="0" fontId="15" fillId="3" borderId="0" xfId="0" applyFont="1" applyFill="1" applyProtection="1">
      <protection locked="0"/>
    </xf>
    <xf numFmtId="0" fontId="16" fillId="3" borderId="0" xfId="0" applyFont="1" applyFill="1" applyBorder="1" applyProtection="1">
      <protection locked="0"/>
    </xf>
    <xf numFmtId="0" fontId="2" fillId="9" borderId="0" xfId="0" applyFont="1" applyFill="1" applyProtection="1">
      <protection locked="0"/>
    </xf>
    <xf numFmtId="0" fontId="6" fillId="9" borderId="0" xfId="0" applyFont="1" applyFill="1" applyProtection="1">
      <protection locked="0"/>
    </xf>
    <xf numFmtId="0" fontId="18" fillId="9" borderId="0" xfId="0" applyFont="1" applyFill="1" applyProtection="1">
      <protection locked="0"/>
    </xf>
    <xf numFmtId="0" fontId="6" fillId="9" borderId="0" xfId="0" applyFont="1" applyFill="1" applyBorder="1" applyProtection="1">
      <protection locked="0"/>
    </xf>
    <xf numFmtId="0" fontId="19" fillId="3" borderId="0" xfId="0" applyFont="1" applyFill="1" applyProtection="1">
      <protection locked="0"/>
    </xf>
    <xf numFmtId="0" fontId="20" fillId="3" borderId="0" xfId="0" applyFont="1" applyFill="1" applyBorder="1" applyProtection="1">
      <protection locked="0"/>
    </xf>
    <xf numFmtId="0" fontId="20" fillId="3" borderId="0" xfId="0" applyFont="1" applyFill="1" applyProtection="1">
      <protection locked="0"/>
    </xf>
    <xf numFmtId="0" fontId="19" fillId="0" borderId="0" xfId="0" applyFont="1" applyFill="1" applyProtection="1">
      <protection locked="0"/>
    </xf>
    <xf numFmtId="0" fontId="21" fillId="3" borderId="0" xfId="0" applyFont="1" applyFill="1" applyProtection="1">
      <protection locked="0"/>
    </xf>
    <xf numFmtId="0" fontId="22" fillId="3" borderId="0" xfId="0" applyFont="1" applyFill="1" applyBorder="1" applyProtection="1">
      <protection locked="0"/>
    </xf>
    <xf numFmtId="0" fontId="22" fillId="3" borderId="0" xfId="0" applyFont="1" applyFill="1" applyBorder="1" applyAlignment="1" applyProtection="1">
      <alignment horizontal="left"/>
      <protection locked="0"/>
    </xf>
    <xf numFmtId="0" fontId="22" fillId="9" borderId="0" xfId="0" applyFont="1" applyFill="1" applyBorder="1" applyAlignment="1" applyProtection="1">
      <alignment horizontal="center"/>
      <protection locked="0"/>
    </xf>
    <xf numFmtId="0" fontId="22" fillId="3" borderId="0" xfId="0" applyFont="1" applyFill="1" applyBorder="1" applyAlignment="1" applyProtection="1">
      <alignment horizontal="center"/>
      <protection locked="0"/>
    </xf>
    <xf numFmtId="0" fontId="2" fillId="9" borderId="0" xfId="0" applyFont="1" applyFill="1" applyAlignment="1" applyProtection="1">
      <alignment vertical="center"/>
      <protection locked="0"/>
    </xf>
    <xf numFmtId="1" fontId="22" fillId="9" borderId="0" xfId="0" applyNumberFormat="1" applyFont="1" applyFill="1" applyBorder="1" applyAlignment="1" applyProtection="1">
      <alignment horizontal="center" vertical="center"/>
      <protection locked="0"/>
    </xf>
    <xf numFmtId="0" fontId="6" fillId="9" borderId="0" xfId="0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8" borderId="0" xfId="0" applyFont="1" applyFill="1" applyProtection="1"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26" fillId="9" borderId="0" xfId="0" applyFont="1" applyFill="1" applyBorder="1" applyProtection="1">
      <protection locked="0"/>
    </xf>
    <xf numFmtId="0" fontId="25" fillId="9" borderId="0" xfId="0" applyFont="1" applyFill="1" applyBorder="1" applyAlignment="1" applyProtection="1">
      <alignment horizontal="center"/>
      <protection locked="0"/>
    </xf>
    <xf numFmtId="0" fontId="27" fillId="10" borderId="24" xfId="0" applyFont="1" applyFill="1" applyBorder="1" applyAlignment="1" applyProtection="1">
      <alignment vertical="center"/>
      <protection locked="0"/>
    </xf>
    <xf numFmtId="0" fontId="27" fillId="10" borderId="23" xfId="0" applyFont="1" applyFill="1" applyBorder="1" applyAlignment="1" applyProtection="1">
      <alignment horizontal="center" vertical="center"/>
      <protection locked="0"/>
    </xf>
    <xf numFmtId="0" fontId="27" fillId="10" borderId="25" xfId="0" applyFont="1" applyFill="1" applyBorder="1" applyAlignment="1" applyProtection="1">
      <alignment vertical="center"/>
      <protection locked="0"/>
    </xf>
    <xf numFmtId="0" fontId="27" fillId="10" borderId="22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16" fontId="6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7" fillId="4" borderId="26" xfId="0" applyFont="1" applyFill="1" applyBorder="1" applyAlignment="1" applyProtection="1">
      <alignment vertical="center"/>
      <protection locked="0"/>
    </xf>
    <xf numFmtId="0" fontId="6" fillId="3" borderId="3" xfId="0" applyFont="1" applyFill="1" applyBorder="1" applyProtection="1"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29" fillId="0" borderId="16" xfId="0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14" fillId="6" borderId="3" xfId="0" applyFont="1" applyFill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horizontal="left"/>
      <protection locked="0"/>
    </xf>
    <xf numFmtId="0" fontId="14" fillId="0" borderId="19" xfId="0" applyFont="1" applyBorder="1" applyAlignment="1" applyProtection="1">
      <alignment horizontal="left"/>
      <protection locked="0"/>
    </xf>
    <xf numFmtId="0" fontId="14" fillId="0" borderId="21" xfId="0" applyFont="1" applyBorder="1" applyAlignment="1" applyProtection="1">
      <alignment horizontal="left"/>
      <protection locked="0"/>
    </xf>
    <xf numFmtId="0" fontId="14" fillId="0" borderId="16" xfId="0" applyFont="1" applyBorder="1" applyAlignment="1" applyProtection="1">
      <alignment horizontal="left"/>
      <protection locked="0"/>
    </xf>
    <xf numFmtId="0" fontId="14" fillId="0" borderId="17" xfId="0" applyFont="1" applyBorder="1" applyAlignment="1" applyProtection="1">
      <alignment horizontal="left"/>
      <protection locked="0"/>
    </xf>
    <xf numFmtId="0" fontId="29" fillId="0" borderId="29" xfId="0" applyFont="1" applyBorder="1" applyAlignment="1" applyProtection="1"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14" fillId="11" borderId="3" xfId="0" applyFont="1" applyFill="1" applyBorder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right"/>
      <protection locked="0"/>
    </xf>
    <xf numFmtId="0" fontId="14" fillId="0" borderId="19" xfId="0" applyFont="1" applyBorder="1" applyAlignment="1" applyProtection="1">
      <alignment horizontal="right"/>
      <protection locked="0"/>
    </xf>
    <xf numFmtId="0" fontId="14" fillId="0" borderId="21" xfId="0" applyFont="1" applyBorder="1" applyAlignment="1" applyProtection="1">
      <alignment horizontal="right"/>
      <protection locked="0"/>
    </xf>
    <xf numFmtId="0" fontId="14" fillId="0" borderId="16" xfId="0" applyFont="1" applyBorder="1" applyAlignment="1" applyProtection="1">
      <alignment horizontal="right"/>
      <protection locked="0"/>
    </xf>
    <xf numFmtId="0" fontId="14" fillId="0" borderId="17" xfId="0" applyFont="1" applyBorder="1" applyAlignment="1" applyProtection="1">
      <alignment horizontal="right"/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Protection="1">
      <protection locked="0" hidden="1"/>
    </xf>
    <xf numFmtId="0" fontId="24" fillId="8" borderId="15" xfId="0" applyFont="1" applyFill="1" applyBorder="1" applyAlignment="1" applyProtection="1">
      <alignment horizontal="center" vertical="center"/>
      <protection locked="0"/>
    </xf>
    <xf numFmtId="0" fontId="24" fillId="8" borderId="2" xfId="0" applyFont="1" applyFill="1" applyBorder="1" applyProtection="1">
      <protection locked="0"/>
    </xf>
    <xf numFmtId="0" fontId="24" fillId="8" borderId="0" xfId="0" applyFont="1" applyFill="1" applyBorder="1" applyAlignment="1" applyProtection="1">
      <alignment horizontal="center" vertical="center"/>
      <protection locked="0"/>
    </xf>
    <xf numFmtId="0" fontId="24" fillId="8" borderId="10" xfId="0" applyFont="1" applyFill="1" applyBorder="1" applyProtection="1">
      <protection locked="0"/>
    </xf>
    <xf numFmtId="0" fontId="1" fillId="3" borderId="0" xfId="1" applyFont="1" applyFill="1" applyAlignment="1" applyProtection="1">
      <alignment horizontal="center"/>
      <protection locked="0" hidden="1"/>
    </xf>
    <xf numFmtId="0" fontId="2" fillId="3" borderId="0" xfId="0" quotePrefix="1" applyFont="1" applyFill="1" applyProtection="1">
      <protection locked="0" hidden="1"/>
    </xf>
    <xf numFmtId="0" fontId="2" fillId="3" borderId="0" xfId="0" quotePrefix="1" applyFont="1" applyFill="1" applyAlignment="1" applyProtection="1">
      <alignment horizontal="center"/>
      <protection locked="0" hidden="1"/>
    </xf>
    <xf numFmtId="0" fontId="2" fillId="3" borderId="0" xfId="0" applyFont="1" applyFill="1" applyAlignment="1" applyProtection="1">
      <alignment horizontal="center"/>
      <protection locked="0" hidden="1"/>
    </xf>
    <xf numFmtId="0" fontId="24" fillId="8" borderId="26" xfId="0" applyFont="1" applyFill="1" applyBorder="1" applyAlignment="1" applyProtection="1">
      <alignment horizontal="center" vertical="center"/>
      <protection locked="0"/>
    </xf>
    <xf numFmtId="0" fontId="24" fillId="8" borderId="27" xfId="0" applyFont="1" applyFill="1" applyBorder="1" applyProtection="1">
      <protection locked="0"/>
    </xf>
    <xf numFmtId="0" fontId="4" fillId="8" borderId="0" xfId="0" applyFont="1" applyFill="1" applyProtection="1">
      <protection locked="0" hidden="1"/>
    </xf>
    <xf numFmtId="0" fontId="2" fillId="8" borderId="0" xfId="0" applyFont="1" applyFill="1" applyProtection="1">
      <protection locked="0" hidden="1"/>
    </xf>
    <xf numFmtId="0" fontId="2" fillId="8" borderId="0" xfId="0" applyFont="1" applyFill="1" applyBorder="1" applyProtection="1">
      <protection locked="0" hidden="1"/>
    </xf>
    <xf numFmtId="0" fontId="2" fillId="8" borderId="0" xfId="0" applyFont="1" applyFill="1" applyAlignment="1" applyProtection="1">
      <alignment horizontal="center"/>
      <protection locked="0" hidden="1"/>
    </xf>
    <xf numFmtId="0" fontId="3" fillId="5" borderId="7" xfId="0" applyFont="1" applyFill="1" applyBorder="1" applyAlignment="1" applyProtection="1">
      <alignment horizontal="center" vertical="center"/>
      <protection locked="0" hidden="1"/>
    </xf>
    <xf numFmtId="0" fontId="3" fillId="5" borderId="3" xfId="0" applyFont="1" applyFill="1" applyBorder="1" applyAlignment="1" applyProtection="1">
      <alignment horizontal="center" vertical="center"/>
      <protection locked="0" hidden="1"/>
    </xf>
    <xf numFmtId="0" fontId="3" fillId="5" borderId="6" xfId="0" applyFont="1" applyFill="1" applyBorder="1" applyAlignment="1" applyProtection="1">
      <alignment horizontal="center" vertical="center"/>
      <protection locked="0" hidden="1"/>
    </xf>
    <xf numFmtId="0" fontId="3" fillId="5" borderId="4" xfId="0" applyFont="1" applyFill="1" applyBorder="1" applyAlignment="1" applyProtection="1">
      <alignment horizontal="center" vertical="center"/>
      <protection locked="0" hidden="1"/>
    </xf>
    <xf numFmtId="165" fontId="2" fillId="8" borderId="0" xfId="0" applyNumberFormat="1" applyFont="1" applyFill="1" applyProtection="1">
      <protection locked="0" hidden="1"/>
    </xf>
    <xf numFmtId="165" fontId="2" fillId="8" borderId="0" xfId="0" applyNumberFormat="1" applyFont="1" applyFill="1" applyBorder="1" applyProtection="1">
      <protection locked="0" hidden="1"/>
    </xf>
    <xf numFmtId="2" fontId="2" fillId="8" borderId="0" xfId="0" applyNumberFormat="1" applyFont="1" applyFill="1" applyBorder="1" applyProtection="1">
      <protection locked="0" hidden="1"/>
    </xf>
    <xf numFmtId="2" fontId="2" fillId="8" borderId="1" xfId="0" applyNumberFormat="1" applyFont="1" applyFill="1" applyBorder="1" applyAlignment="1" applyProtection="1">
      <alignment horizontal="center"/>
      <protection locked="0" hidden="1"/>
    </xf>
    <xf numFmtId="0" fontId="2" fillId="8" borderId="8" xfId="0" applyFont="1" applyFill="1" applyBorder="1" applyProtection="1">
      <protection locked="0" hidden="1"/>
    </xf>
    <xf numFmtId="0" fontId="2" fillId="8" borderId="0" xfId="0" applyFont="1" applyFill="1" applyBorder="1" applyAlignment="1" applyProtection="1">
      <alignment horizontal="center"/>
      <protection locked="0" hidden="1"/>
    </xf>
    <xf numFmtId="0" fontId="2" fillId="8" borderId="9" xfId="0" applyFont="1" applyFill="1" applyBorder="1" applyAlignment="1" applyProtection="1">
      <alignment horizontal="center"/>
      <protection locked="0" hidden="1"/>
    </xf>
    <xf numFmtId="0" fontId="2" fillId="8" borderId="10" xfId="0" applyFont="1" applyFill="1" applyBorder="1" applyAlignment="1" applyProtection="1">
      <alignment horizontal="center"/>
      <protection locked="0" hidden="1"/>
    </xf>
    <xf numFmtId="165" fontId="2" fillId="8" borderId="0" xfId="0" applyNumberFormat="1" applyFont="1" applyFill="1" applyBorder="1" applyAlignment="1" applyProtection="1">
      <alignment horizontal="center"/>
      <protection locked="0" hidden="1"/>
    </xf>
    <xf numFmtId="165" fontId="2" fillId="8" borderId="10" xfId="0" applyNumberFormat="1" applyFont="1" applyFill="1" applyBorder="1" applyAlignment="1" applyProtection="1">
      <alignment horizontal="center"/>
      <protection locked="0" hidden="1"/>
    </xf>
    <xf numFmtId="0" fontId="2" fillId="8" borderId="11" xfId="0" applyFont="1" applyFill="1" applyBorder="1" applyAlignment="1" applyProtection="1">
      <alignment horizontal="center"/>
      <protection locked="0" hidden="1"/>
    </xf>
    <xf numFmtId="2" fontId="2" fillId="8" borderId="8" xfId="0" applyNumberFormat="1" applyFont="1" applyFill="1" applyBorder="1" applyAlignment="1" applyProtection="1">
      <alignment horizontal="center"/>
      <protection locked="0" hidden="1"/>
    </xf>
    <xf numFmtId="165" fontId="2" fillId="8" borderId="9" xfId="0" applyNumberFormat="1" applyFont="1" applyFill="1" applyBorder="1" applyAlignment="1" applyProtection="1">
      <alignment horizontal="center"/>
      <protection locked="0" hidden="1"/>
    </xf>
    <xf numFmtId="2" fontId="2" fillId="8" borderId="12" xfId="0" applyNumberFormat="1" applyFont="1" applyFill="1" applyBorder="1" applyAlignment="1" applyProtection="1">
      <alignment horizontal="center"/>
      <protection locked="0" hidden="1"/>
    </xf>
    <xf numFmtId="0" fontId="2" fillId="8" borderId="12" xfId="0" applyFont="1" applyFill="1" applyBorder="1" applyProtection="1">
      <protection locked="0" hidden="1"/>
    </xf>
    <xf numFmtId="0" fontId="2" fillId="8" borderId="13" xfId="0" applyFont="1" applyFill="1" applyBorder="1" applyAlignment="1" applyProtection="1">
      <alignment horizontal="center"/>
      <protection locked="0" hidden="1"/>
    </xf>
    <xf numFmtId="0" fontId="2" fillId="8" borderId="5" xfId="0" applyFont="1" applyFill="1" applyBorder="1" applyAlignment="1" applyProtection="1">
      <alignment horizontal="center"/>
      <protection locked="0" hidden="1"/>
    </xf>
    <xf numFmtId="165" fontId="2" fillId="8" borderId="13" xfId="0" applyNumberFormat="1" applyFont="1" applyFill="1" applyBorder="1" applyAlignment="1" applyProtection="1">
      <alignment horizontal="center"/>
      <protection locked="0" hidden="1"/>
    </xf>
    <xf numFmtId="165" fontId="2" fillId="8" borderId="11" xfId="0" applyNumberFormat="1" applyFont="1" applyFill="1" applyBorder="1" applyAlignment="1" applyProtection="1">
      <alignment horizontal="center"/>
      <protection locked="0" hidden="1"/>
    </xf>
    <xf numFmtId="0" fontId="4" fillId="3" borderId="0" xfId="0" applyFont="1" applyFill="1" applyProtection="1">
      <protection locked="0" hidden="1"/>
    </xf>
    <xf numFmtId="0" fontId="0" fillId="0" borderId="0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6" fillId="3" borderId="14" xfId="0" applyFont="1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6" fillId="3" borderId="9" xfId="0" applyFont="1" applyFill="1" applyBorder="1" applyAlignment="1" applyProtection="1">
      <protection locked="0"/>
    </xf>
    <xf numFmtId="0" fontId="6" fillId="3" borderId="13" xfId="0" applyFont="1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36" fillId="0" borderId="0" xfId="0" applyFont="1"/>
    <xf numFmtId="166" fontId="36" fillId="0" borderId="0" xfId="2" applyNumberFormat="1" applyFont="1"/>
    <xf numFmtId="166" fontId="36" fillId="0" borderId="0" xfId="0" applyNumberFormat="1" applyFont="1"/>
    <xf numFmtId="14" fontId="36" fillId="0" borderId="0" xfId="0" applyNumberFormat="1" applyFont="1"/>
    <xf numFmtId="49" fontId="36" fillId="0" borderId="0" xfId="0" applyNumberFormat="1" applyFont="1"/>
    <xf numFmtId="0" fontId="37" fillId="0" borderId="0" xfId="0" applyFont="1"/>
    <xf numFmtId="0" fontId="32" fillId="0" borderId="0" xfId="0" applyFont="1"/>
    <xf numFmtId="0" fontId="33" fillId="0" borderId="0" xfId="0" applyFont="1"/>
    <xf numFmtId="0" fontId="38" fillId="0" borderId="0" xfId="0" applyFont="1"/>
    <xf numFmtId="0" fontId="31" fillId="0" borderId="0" xfId="0" applyFont="1"/>
    <xf numFmtId="0" fontId="39" fillId="3" borderId="0" xfId="0" applyFont="1" applyFill="1" applyBorder="1" applyProtection="1">
      <protection locked="0"/>
    </xf>
    <xf numFmtId="166" fontId="36" fillId="0" borderId="0" xfId="2" applyNumberFormat="1" applyFont="1" applyAlignment="1">
      <alignment vertical="top"/>
    </xf>
    <xf numFmtId="0" fontId="40" fillId="0" borderId="0" xfId="1" applyFont="1" applyAlignment="1" applyProtection="1"/>
    <xf numFmtId="0" fontId="41" fillId="0" borderId="0" xfId="0" applyFont="1"/>
    <xf numFmtId="0" fontId="43" fillId="0" borderId="0" xfId="0" applyNumberFormat="1" applyFont="1" applyAlignment="1">
      <alignment horizontal="center"/>
    </xf>
    <xf numFmtId="0" fontId="42" fillId="12" borderId="0" xfId="0" applyFont="1" applyFill="1" applyAlignment="1">
      <alignment horizontal="center" wrapText="1"/>
    </xf>
    <xf numFmtId="0" fontId="42" fillId="13" borderId="0" xfId="0" applyFont="1" applyFill="1"/>
    <xf numFmtId="0" fontId="42" fillId="12" borderId="0" xfId="0" applyFont="1" applyFill="1" applyAlignment="1">
      <alignment horizontal="center" vertical="center" wrapText="1"/>
    </xf>
    <xf numFmtId="0" fontId="0" fillId="14" borderId="0" xfId="0" applyFill="1"/>
    <xf numFmtId="0" fontId="36" fillId="14" borderId="0" xfId="0" applyFont="1" applyFill="1"/>
    <xf numFmtId="0" fontId="39" fillId="14" borderId="0" xfId="0" applyFont="1" applyFill="1" applyBorder="1" applyProtection="1">
      <protection locked="0"/>
    </xf>
    <xf numFmtId="0" fontId="40" fillId="14" borderId="0" xfId="1" applyFont="1" applyFill="1" applyAlignment="1" applyProtection="1"/>
    <xf numFmtId="0" fontId="41" fillId="14" borderId="0" xfId="0" applyFont="1" applyFill="1"/>
    <xf numFmtId="0" fontId="34" fillId="14" borderId="0" xfId="0" applyFont="1" applyFill="1"/>
    <xf numFmtId="0" fontId="43" fillId="0" borderId="0" xfId="0" applyFont="1"/>
    <xf numFmtId="0" fontId="36" fillId="0" borderId="0" xfId="0" applyNumberFormat="1" applyFont="1"/>
    <xf numFmtId="0" fontId="17" fillId="7" borderId="0" xfId="0" applyFont="1" applyFill="1" applyBorder="1" applyAlignment="1" applyProtection="1">
      <alignment horizontal="center" vertical="center"/>
      <protection locked="0"/>
    </xf>
    <xf numFmtId="0" fontId="23" fillId="8" borderId="15" xfId="0" applyFont="1" applyFill="1" applyBorder="1" applyAlignment="1" applyProtection="1">
      <alignment horizontal="left" vertical="center"/>
      <protection locked="0"/>
    </xf>
    <xf numFmtId="0" fontId="23" fillId="8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3" fillId="8" borderId="26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/>
      <protection locked="0"/>
    </xf>
    <xf numFmtId="0" fontId="8" fillId="4" borderId="6" xfId="0" applyNumberFormat="1" applyFont="1" applyFill="1" applyBorder="1" applyAlignment="1" applyProtection="1">
      <alignment horizontal="center"/>
      <protection locked="0"/>
    </xf>
    <xf numFmtId="0" fontId="0" fillId="0" borderId="4" xfId="0" applyBorder="1" applyAlignment="1" applyProtection="1">
      <protection locked="0"/>
    </xf>
    <xf numFmtId="0" fontId="6" fillId="3" borderId="9" xfId="0" applyFont="1" applyFill="1" applyBorder="1" applyAlignment="1" applyProtection="1">
      <alignment horizontal="right"/>
      <protection locked="0"/>
    </xf>
    <xf numFmtId="0" fontId="0" fillId="0" borderId="0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28" fillId="9" borderId="0" xfId="0" applyFont="1" applyFill="1" applyBorder="1" applyAlignment="1" applyProtection="1">
      <alignment horizontal="left" vertical="center"/>
      <protection locked="0"/>
    </xf>
    <xf numFmtId="0" fontId="7" fillId="4" borderId="9" xfId="0" applyNumberFormat="1" applyFont="1" applyFill="1" applyBorder="1" applyAlignment="1" applyProtection="1">
      <alignment horizontal="left"/>
      <protection locked="0"/>
    </xf>
    <xf numFmtId="0" fontId="7" fillId="4" borderId="0" xfId="0" applyNumberFormat="1" applyFont="1" applyFill="1" applyBorder="1" applyAlignment="1" applyProtection="1">
      <alignment horizontal="left"/>
      <protection locked="0"/>
    </xf>
    <xf numFmtId="0" fontId="6" fillId="3" borderId="13" xfId="0" applyFon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protection locked="0"/>
    </xf>
    <xf numFmtId="0" fontId="0" fillId="0" borderId="27" xfId="0" applyBorder="1" applyAlignment="1" applyProtection="1">
      <protection locked="0"/>
    </xf>
    <xf numFmtId="0" fontId="8" fillId="4" borderId="14" xfId="0" applyNumberFormat="1" applyFont="1" applyFill="1" applyBorder="1" applyAlignment="1" applyProtection="1">
      <alignment horizontal="center"/>
      <protection locked="0"/>
    </xf>
    <xf numFmtId="0" fontId="8" fillId="4" borderId="15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protection locked="0"/>
    </xf>
    <xf numFmtId="0" fontId="7" fillId="4" borderId="9" xfId="0" applyFont="1" applyFill="1" applyBorder="1" applyAlignment="1" applyProtection="1">
      <alignment horizontal="left" vertical="center"/>
      <protection locked="0"/>
    </xf>
    <xf numFmtId="16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16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14" fillId="6" borderId="7" xfId="0" applyFont="1" applyFill="1" applyBorder="1" applyAlignment="1" applyProtection="1">
      <alignment horizontal="left"/>
      <protection locked="0"/>
    </xf>
    <xf numFmtId="0" fontId="14" fillId="6" borderId="4" xfId="0" applyFont="1" applyFill="1" applyBorder="1" applyAlignment="1" applyProtection="1">
      <alignment horizontal="left"/>
      <protection locked="0"/>
    </xf>
    <xf numFmtId="0" fontId="14" fillId="11" borderId="7" xfId="0" applyFont="1" applyFill="1" applyBorder="1" applyAlignment="1" applyProtection="1">
      <alignment horizontal="right"/>
      <protection locked="0"/>
    </xf>
    <xf numFmtId="0" fontId="14" fillId="11" borderId="4" xfId="0" applyFont="1" applyFill="1" applyBorder="1" applyAlignment="1" applyProtection="1">
      <alignment horizontal="right"/>
      <protection locked="0"/>
    </xf>
    <xf numFmtId="0" fontId="29" fillId="0" borderId="20" xfId="0" applyFont="1" applyBorder="1" applyAlignment="1" applyProtection="1">
      <alignment horizontal="center"/>
      <protection locked="0"/>
    </xf>
    <xf numFmtId="0" fontId="29" fillId="0" borderId="18" xfId="0" applyFont="1" applyBorder="1" applyAlignment="1" applyProtection="1">
      <alignment horizontal="center"/>
      <protection locked="0"/>
    </xf>
    <xf numFmtId="0" fontId="14" fillId="6" borderId="3" xfId="0" applyFont="1" applyFill="1" applyBorder="1" applyAlignment="1" applyProtection="1">
      <alignment horizontal="center"/>
      <protection locked="0"/>
    </xf>
    <xf numFmtId="0" fontId="29" fillId="0" borderId="30" xfId="0" applyFont="1" applyBorder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29" fillId="0" borderId="28" xfId="0" applyFont="1" applyBorder="1" applyAlignment="1" applyProtection="1">
      <alignment horizontal="center"/>
      <protection locked="0"/>
    </xf>
    <xf numFmtId="0" fontId="14" fillId="6" borderId="6" xfId="0" applyFont="1" applyFill="1" applyBorder="1" applyAlignment="1" applyProtection="1">
      <alignment horizontal="left"/>
      <protection locked="0"/>
    </xf>
    <xf numFmtId="0" fontId="14" fillId="6" borderId="7" xfId="0" applyFont="1" applyFill="1" applyBorder="1" applyAlignment="1" applyProtection="1">
      <alignment horizontal="right"/>
      <protection locked="0"/>
    </xf>
    <xf numFmtId="0" fontId="14" fillId="6" borderId="4" xfId="0" applyFont="1" applyFill="1" applyBorder="1" applyAlignment="1" applyProtection="1">
      <alignment horizontal="right"/>
      <protection locked="0"/>
    </xf>
  </cellXfs>
  <cellStyles count="3">
    <cellStyle name="Dezimal" xfId="2" builtinId="3"/>
    <cellStyle name="Hyperlink" xfId="1" builtinId="8"/>
    <cellStyle name="Standard" xfId="0" builtinId="0"/>
  </cellStyles>
  <dxfs count="618"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Segoe UI"/>
        <scheme val="none"/>
      </font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Segoe UI"/>
        <scheme val="none"/>
      </font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Segoe UI"/>
        <scheme val="none"/>
      </font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Segoe UI"/>
        <scheme val="none"/>
      </font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Segoe UI"/>
        <scheme val="none"/>
      </font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alignment wrapText="1" readingOrder="0"/>
    </dxf>
    <dxf>
      <alignment wrapText="1" readingOrder="0"/>
    </dxf>
    <dxf>
      <alignment wrapText="1" readingOrder="0"/>
    </dxf>
    <dxf>
      <font>
        <name val="Segoe UI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alignment wrapText="1" readingOrder="0"/>
    </dxf>
    <dxf>
      <alignment wrapText="1" readingOrder="0"/>
    </dxf>
  </dxfs>
  <tableStyles count="0" defaultTableStyle="TableStyleMedium9" defaultPivotStyle="PivotStyleLight16"/>
  <colors>
    <mruColors>
      <color rgb="FFFE5815"/>
      <color rgb="FFFFA615"/>
      <color rgb="FF525051"/>
      <color rgb="FFFDA615"/>
      <color rgb="FFA1A1A1"/>
      <color rgb="FFFFFF00"/>
      <color rgb="FFFFC211"/>
      <color rgb="FFD4D4D4"/>
      <color rgb="FFE37823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microsoft.com/office/2007/relationships/slicerCache" Target="slicerCaches/slicerCache20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licerCache" Target="slicerCaches/slicerCache2.xml"/><Relationship Id="rId11" Type="http://schemas.openxmlformats.org/officeDocument/2006/relationships/customXml" Target="../customXml/item1.xml"/><Relationship Id="rId5" Type="http://schemas.openxmlformats.org/officeDocument/2006/relationships/slicerCache" Target="slicerCaches/slicerCache1.xml"/><Relationship Id="rId10" Type="http://schemas.openxmlformats.org/officeDocument/2006/relationships/calcChain" Target="calcChain.xml"/><Relationship Id="rId19" Type="http://schemas.microsoft.com/office/2007/relationships/slicerCache" Target="slicerCaches/slicerCache10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emea.microsoftstore.com/fr/Microsoft/Office/?WT.mc_id=BackstageCoupeMonde" TargetMode="External"/><Relationship Id="rId1" Type="http://schemas.openxmlformats.org/officeDocument/2006/relationships/hyperlink" Target="http://www.microsoft.com/france/office/2010/beta/default.msp" TargetMode="External"/><Relationship Id="rId6" Type="http://schemas.openxmlformats.org/officeDocument/2006/relationships/image" Target="../media/image3.JPG"/><Relationship Id="rId5" Type="http://schemas.openxmlformats.org/officeDocument/2006/relationships/image" Target="../media/image2.png"/><Relationship Id="rId4" Type="http://schemas.openxmlformats.org/officeDocument/2006/relationships/hyperlink" Target="http://blogs.technet.com/backstage_2010/archive/2009/10/11/tableau-coupe-du-monde-2010-gagnez-du-temps-pour-faire-vos-pronostics.aspx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emea.microsoftstore.com/fr/Microsoft/Office/?WT.mc_id=BackstageCoupeMonde" TargetMode="External"/><Relationship Id="rId1" Type="http://schemas.openxmlformats.org/officeDocument/2006/relationships/hyperlink" Target="http://www.microsoft.com/france/office/2010/beta/default.mspx" TargetMode="External"/><Relationship Id="rId6" Type="http://schemas.openxmlformats.org/officeDocument/2006/relationships/image" Target="../media/image2.png"/><Relationship Id="rId5" Type="http://schemas.openxmlformats.org/officeDocument/2006/relationships/hyperlink" Target="http://blogs.technet.com/backstage_2010/archive/2009/10/11/tableau-coupe-du-monde-2010-gagnez-du-temps-pour-faire-vos-pronostics.aspx" TargetMode="External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576944</xdr:colOff>
      <xdr:row>0</xdr:row>
      <xdr:rowOff>122464</xdr:rowOff>
    </xdr:from>
    <xdr:to>
      <xdr:col>14</xdr:col>
      <xdr:colOff>54429</xdr:colOff>
      <xdr:row>16</xdr:row>
      <xdr:rowOff>84366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 bwMode="auto">
        <a:xfrm>
          <a:off x="3026230" y="122464"/>
          <a:ext cx="9797142" cy="280307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A615" mc:Ignorable=""/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n-US" b="1">
              <a:latin typeface="Segoe UI" pitchFamily="34" charset="0"/>
              <a:ea typeface="Segoe UI" pitchFamily="34" charset="0"/>
              <a:cs typeface="Segoe UI" pitchFamily="34" charset="0"/>
            </a:rPr>
            <a:t>Voici l'évolution</a:t>
          </a:r>
          <a:r>
            <a:rPr lang="en-US" b="1" baseline="0">
              <a:latin typeface="Segoe UI" pitchFamily="34" charset="0"/>
              <a:ea typeface="Segoe UI" pitchFamily="34" charset="0"/>
              <a:cs typeface="Segoe UI" pitchFamily="34" charset="0"/>
            </a:rPr>
            <a:t> du classement des nations sur 2009.</a:t>
          </a:r>
        </a:p>
        <a:p>
          <a:pPr algn="l"/>
          <a:endParaRPr lang="en-US" b="1"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Utilisez les courbes "Sparklines"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d'Excel 2010 pour voir l'évolution des équipes en un clin d'oeil (colonne N).</a:t>
          </a:r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Les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"Sparklines" sont des graphiques insérés dans des cellules et permmettent aussi d'afficher les points les plus haut et les plus bas.</a:t>
          </a:r>
        </a:p>
        <a:p>
          <a:r>
            <a:rPr lang="en-US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Par exemple, le moins bon classement de la France était 12ème en mars 2009.</a:t>
          </a:r>
        </a:p>
        <a:p>
          <a:endParaRPr lang="en-US" sz="14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Vous pouvez manipuler les "Sparklines" qu'elles s'affichent comme vous voulez !</a:t>
          </a:r>
          <a:endParaRPr lang="en-US" sz="1400">
            <a:effectLst/>
          </a:endParaRPr>
        </a:p>
        <a:p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	1.  </a:t>
          </a:r>
          <a:r>
            <a:rPr lang="en-US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Utilisez l'onglet "INSERTION" du ruban et utilisez les</a:t>
          </a:r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fonctionnalitrés </a:t>
          </a:r>
          <a:r>
            <a:rPr lang="en-US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dans la partie "Graphiques sparkline'.</a:t>
          </a:r>
          <a:endParaRPr lang="en-US" sz="1400">
            <a:effectLst/>
          </a:endParaRPr>
        </a:p>
        <a:p>
          <a:pPr eaLnBrk="1" fontAlgn="auto" latinLnBrk="0" hangingPunct="1"/>
          <a:endParaRPr lang="en-US" sz="14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Il vous faut pour cela Office</a:t>
          </a:r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2010. Téléchargez gratuitement la Bêta sur</a:t>
          </a:r>
          <a:endParaRPr lang="en-US" sz="1400">
            <a:effectLst/>
          </a:endParaRPr>
        </a:p>
        <a:p>
          <a:pPr eaLnBrk="1" fontAlgn="auto" latinLnBrk="0" hangingPunct="1"/>
          <a:r>
            <a:rPr lang="en-US" sz="1400" u="sng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http://www.microsoft.com/france/office/2010/beta/default.mspx</a:t>
          </a: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 </a:t>
          </a:r>
          <a:endParaRPr lang="en-US" b="1"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pPr algn="l"/>
          <a:r>
            <a:rPr lang="en-US" b="1">
              <a:latin typeface="Segoe UI" pitchFamily="34" charset="0"/>
              <a:ea typeface="Segoe UI" pitchFamily="34" charset="0"/>
              <a:cs typeface="Segoe UI" pitchFamily="34" charset="0"/>
            </a:rPr>
            <a:t> </a:t>
          </a:r>
          <a:endParaRPr lang="en-US" sz="1100"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 editAs="oneCell">
    <xdr:from>
      <xdr:col>0</xdr:col>
      <xdr:colOff>21770</xdr:colOff>
      <xdr:row>7</xdr:row>
      <xdr:rowOff>93887</xdr:rowOff>
    </xdr:from>
    <xdr:to>
      <xdr:col>3</xdr:col>
      <xdr:colOff>42182</xdr:colOff>
      <xdr:row>12</xdr:row>
      <xdr:rowOff>97969</xdr:rowOff>
    </xdr:to>
    <xdr:pic>
      <xdr:nvPicPr>
        <xdr:cNvPr id="10" name="Picture 9">
          <a:hlinkClick xmlns:r="http://schemas.openxmlformats.org/officeDocument/2006/relationships" r:id="rId2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0" r="1"/>
        <a:stretch/>
      </xdr:blipFill>
      <xdr:spPr>
        <a:xfrm>
          <a:off x="21770" y="1269544"/>
          <a:ext cx="2469698" cy="82051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26</xdr:col>
      <xdr:colOff>43064</xdr:colOff>
      <xdr:row>39</xdr:row>
      <xdr:rowOff>98099</xdr:rowOff>
    </xdr:to>
    <xdr:pic>
      <xdr:nvPicPr>
        <xdr:cNvPr id="5" name="Image 4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06325" y="3629025"/>
          <a:ext cx="6748664" cy="4803449"/>
        </a:xfrm>
        <a:prstGeom prst="rect">
          <a:avLst/>
        </a:prstGeom>
      </xdr:spPr>
    </xdr:pic>
    <xdr:clientData/>
  </xdr:twoCellAnchor>
  <xdr:twoCellAnchor editAs="oneCell">
    <xdr:from>
      <xdr:col>0</xdr:col>
      <xdr:colOff>17418</xdr:colOff>
      <xdr:row>4</xdr:row>
      <xdr:rowOff>8693</xdr:rowOff>
    </xdr:from>
    <xdr:to>
      <xdr:col>2</xdr:col>
      <xdr:colOff>626492</xdr:colOff>
      <xdr:row>6</xdr:row>
      <xdr:rowOff>136919</xdr:rowOff>
    </xdr:to>
    <xdr:pic>
      <xdr:nvPicPr>
        <xdr:cNvPr id="6" name="Image 5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8" y="435413"/>
          <a:ext cx="2072114" cy="5549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516758</xdr:colOff>
      <xdr:row>0</xdr:row>
      <xdr:rowOff>67236</xdr:rowOff>
    </xdr:from>
    <xdr:to>
      <xdr:col>27</xdr:col>
      <xdr:colOff>141514</xdr:colOff>
      <xdr:row>13</xdr:row>
      <xdr:rowOff>206829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 bwMode="auto">
        <a:xfrm>
          <a:off x="3749815" y="67236"/>
          <a:ext cx="9225956" cy="3078736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A615" mc:Ignorable=""/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Voici l'historique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des matchs de la coupe du monde.</a:t>
          </a:r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Utilisez les "slicers" ou "segments" pour filtrer les statistiques.</a:t>
          </a:r>
          <a:endParaRPr lang="en-US" b="1"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 </a:t>
          </a:r>
          <a:endParaRPr lang="en-US" b="1"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Par exemple, en sélectionnant "France 1998", vous obtiendrez l'historique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de cette coupe du monde uniquement.</a:t>
          </a:r>
        </a:p>
        <a:p>
          <a:endParaRPr lang="en-US" sz="1100" b="1" baseline="0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pPr lvl="0"/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Vous pouvez créer vos propres "segments" pour réaliser les filtres que vous voulez !</a:t>
          </a:r>
        </a:p>
        <a:p>
          <a:pPr lvl="0"/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	1.  </a:t>
          </a:r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Cliquez dans le tableau croisé dynamique ci-dessous</a:t>
          </a:r>
        </a:p>
        <a:p>
          <a:pPr lvl="0"/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	2.  Utilisez l'onglet "INSERTION" du ruban et utilisez la fonction "Segment"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dans la partie "Filtre'.</a:t>
          </a:r>
        </a:p>
        <a:p>
          <a:endParaRPr lang="en-US" sz="1100" b="1" baseline="0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Il vous faut pour cela Office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2010. Téléchargez gratuitement la Bêta sur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solidFill>
                <a:sysClr val="windowText" lastClr="000000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http://www.microsoft.com/france/office/2010/beta/default.mspx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solidFill>
              <a:sysClr val="windowText" lastClr="000000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b="1"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/>
          </a:r>
          <a:br>
            <a:rPr lang="en-US" b="1">
              <a:effectLst/>
              <a:latin typeface="Segoe UI" pitchFamily="34" charset="0"/>
              <a:ea typeface="Segoe UI" pitchFamily="34" charset="0"/>
              <a:cs typeface="Segoe UI" pitchFamily="34" charset="0"/>
            </a:rPr>
          </a:br>
          <a:r>
            <a:rPr lang="en-US" b="1">
              <a:latin typeface="Segoe UI" pitchFamily="34" charset="0"/>
              <a:ea typeface="Segoe UI" pitchFamily="34" charset="0"/>
              <a:cs typeface="Segoe UI" pitchFamily="34" charset="0"/>
            </a:rPr>
            <a:t> </a:t>
          </a:r>
          <a:endParaRPr lang="en-US" sz="1100" b="1"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</xdr:row>
      <xdr:rowOff>86352</xdr:rowOff>
    </xdr:from>
    <xdr:to>
      <xdr:col>15</xdr:col>
      <xdr:colOff>343159</xdr:colOff>
      <xdr:row>9</xdr:row>
      <xdr:rowOff>198317</xdr:rowOff>
    </xdr:to>
    <xdr:pic>
      <xdr:nvPicPr>
        <xdr:cNvPr id="5" name="Picture 4">
          <a:hlinkClick xmlns:r="http://schemas.openxmlformats.org/officeDocument/2006/relationships" r:id="rId2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3"/>
        <a:stretch/>
      </xdr:blipFill>
      <xdr:spPr>
        <a:xfrm>
          <a:off x="0" y="1174923"/>
          <a:ext cx="2955730" cy="982823"/>
        </a:xfrm>
        <a:prstGeom prst="rect">
          <a:avLst/>
        </a:prstGeom>
      </xdr:spPr>
    </xdr:pic>
    <xdr:clientData/>
  </xdr:twoCellAnchor>
  <xdr:twoCellAnchor editAs="oneCell">
    <xdr:from>
      <xdr:col>12</xdr:col>
      <xdr:colOff>17418</xdr:colOff>
      <xdr:row>2</xdr:row>
      <xdr:rowOff>8693</xdr:rowOff>
    </xdr:from>
    <xdr:to>
      <xdr:col>14</xdr:col>
      <xdr:colOff>93092</xdr:colOff>
      <xdr:row>4</xdr:row>
      <xdr:rowOff>136919</xdr:rowOff>
    </xdr:to>
    <xdr:pic>
      <xdr:nvPicPr>
        <xdr:cNvPr id="6" name="Image 5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8" y="429107"/>
          <a:ext cx="2072640" cy="548640"/>
        </a:xfrm>
        <a:prstGeom prst="rect">
          <a:avLst/>
        </a:prstGeom>
      </xdr:spPr>
    </xdr:pic>
    <xdr:clientData/>
  </xdr:twoCellAnchor>
  <xdr:twoCellAnchor editAs="oneCell">
    <xdr:from>
      <xdr:col>28</xdr:col>
      <xdr:colOff>337452</xdr:colOff>
      <xdr:row>14</xdr:row>
      <xdr:rowOff>188321</xdr:rowOff>
    </xdr:from>
    <xdr:to>
      <xdr:col>39</xdr:col>
      <xdr:colOff>544890</xdr:colOff>
      <xdr:row>38</xdr:row>
      <xdr:rowOff>123134</xdr:rowOff>
    </xdr:to>
    <xdr:pic>
      <xdr:nvPicPr>
        <xdr:cNvPr id="2" name="Image 1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422081" y="3345178"/>
          <a:ext cx="6748664" cy="4928635"/>
        </a:xfrm>
        <a:prstGeom prst="rect">
          <a:avLst/>
        </a:prstGeom>
      </xdr:spPr>
    </xdr:pic>
    <xdr:clientData/>
  </xdr:twoCellAnchor>
  <xdr:oneCellAnchor>
    <xdr:from>
      <xdr:col>14</xdr:col>
      <xdr:colOff>112939</xdr:colOff>
      <xdr:row>17</xdr:row>
      <xdr:rowOff>5443</xdr:rowOff>
    </xdr:from>
    <xdr:ext cx="1828800" cy="263842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Tournoi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ourno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58760" y="3584122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400"/>
                <a:t>This shape represents a slicer created in a newer version of Excel and cannot be used in this version. To use the slicer, open the workbook in a newer version of Excel that supports slicers.</a:t>
              </a:r>
            </a:p>
          </xdr:txBody>
        </xdr:sp>
      </mc:Fallback>
    </mc:AlternateContent>
    <xdr:clientData/>
  </xdr:oneCellAnchor>
  <xdr:oneCellAnchor>
    <xdr:from>
      <xdr:col>12</xdr:col>
      <xdr:colOff>126546</xdr:colOff>
      <xdr:row>17</xdr:row>
      <xdr:rowOff>5443</xdr:rowOff>
    </xdr:from>
    <xdr:ext cx="1828800" cy="263842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Team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a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546" y="3584122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400"/>
                <a:t>This shape represents a slicer created in a newer version of Excel and cannot be used in this version. To use the slicer, open the workbook in a newer version of Excel that supports slicers.</a:t>
              </a:r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k Halmaert" refreshedDate="40262.287992592595" createdVersion="4" refreshedVersion="4" minRefreshableVersion="3" recordCount="361">
  <cacheSource type="worksheet">
    <worksheetSource ref="A13:L374" sheet="Statistiques depuis 1930"/>
  </cacheSource>
  <cacheFields count="12">
    <cacheField name="Tournament" numFmtId="0">
      <sharedItems count="66">
        <s v="1930 Uruguay"/>
        <s v="1934 Italie"/>
        <s v="1938 France"/>
        <s v="1950 Brésil"/>
        <s v="1954 Suisse"/>
        <s v="1958 Suède"/>
        <s v="1962 Chili"/>
        <s v="1966 Angleterre"/>
        <s v="1970 Mexique"/>
        <s v="1974 Allemagne"/>
        <s v="1978 Argentine"/>
        <s v="1982 Espagne"/>
        <s v="1986 Mexique"/>
        <s v="1990 Italie"/>
        <s v="1994 USA"/>
        <s v="1998 France"/>
        <s v="2002 Corée/Japon"/>
        <s v="2006 Allemagne"/>
        <s v="USA 1994" u="1"/>
        <s v="Mexique 1970" u="1"/>
        <s v="Italie 1948" u="1"/>
        <s v="Corée/Japon 2002" u="1"/>
        <s v="Italie 1939" u="1"/>
        <s v="Espagne 1982" u="1"/>
        <s v="Brazil 1950" u="1"/>
        <s v="Italie 1940" u="1"/>
        <s v="Italie 1949" u="1"/>
        <s v="Italy 1934" u="1"/>
        <s v="England 1966" u="1"/>
        <s v="Allemagne 2006" u="1"/>
        <s v="Switzerland 1954" u="1"/>
        <s v="Italie 1941" u="1"/>
        <s v="Korea/Japan 2002" u="1"/>
        <s v="Argentine 1978" u="1"/>
        <s v="Suède 1958" u="1"/>
        <s v="Mexico 1986" u="1"/>
        <s v="Angleterre 1966" u="1"/>
        <s v="United States 1994" u="1"/>
        <s v="Italie 1942" u="1"/>
        <s v="France 1938" u="1"/>
        <s v="Suisse 1954" u="1"/>
        <s v="Italie 1943" u="1"/>
        <s v="Italie 1934" u="1"/>
        <s v="Uruguay 1930" u="1"/>
        <s v="Argentina 1978" u="1"/>
        <s v="Italie 1990" u="1"/>
        <s v="Mexico 1970" u="1"/>
        <s v="Spain 1982" u="1"/>
        <s v="Italie 1944" u="1"/>
        <s v="Chile 1962" u="1"/>
        <s v="Italie 1935" u="1"/>
        <s v="Brésil 1950" u="1"/>
        <s v="Germany 1974" u="1"/>
        <s v="Italie 1945" u="1"/>
        <s v="Italie 1936" u="1"/>
        <s v="Mexique 1986" u="1"/>
        <s v="Italie 1946" u="1"/>
        <s v="Sweden 1958" u="1"/>
        <s v="Italie 1937" u="1"/>
        <s v="Allemagne 1974" u="1"/>
        <s v="France 1998" u="1"/>
        <s v="Italie 1947" u="1"/>
        <s v="Italie 1938" u="1"/>
        <s v="Italy 1990" u="1"/>
        <s v="Chili 1962" u="1"/>
        <s v="Germany 2006" u="1"/>
      </sharedItems>
    </cacheField>
    <cacheField name="Finish Position" numFmtId="166">
      <sharedItems containsSemiMixedTypes="0" containsString="0" containsNumber="1" containsInteger="1" minValue="1" maxValue="32" count="3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</sharedItems>
    </cacheField>
    <cacheField name="Team" numFmtId="0">
      <sharedItems count="141">
        <s v="Uruguay"/>
        <s v="Argentine"/>
        <s v="Yougoslavie"/>
        <s v="USA"/>
        <s v="Chili"/>
        <s v="Brésil"/>
        <s v="France"/>
        <s v="Roumanie"/>
        <s v="Paraguay"/>
        <s v="Pérou"/>
        <s v="Belgique"/>
        <s v="Bolivie"/>
        <s v="Mexique"/>
        <s v="Italie"/>
        <s v="Tchécoslovaquie"/>
        <s v="Allemagne"/>
        <s v="Autriche"/>
        <s v="Suisse"/>
        <s v="Suède"/>
        <s v="Espagne"/>
        <s v="Hongrie"/>
        <s v="Pays-Bas"/>
        <s v="Egypte"/>
        <s v="Cuba"/>
        <s v="Pologne"/>
        <s v="Norvège"/>
        <s v="Indes Hollandaises"/>
        <s v="Angleterre"/>
        <s v="Turquie"/>
        <s v="Ecosse"/>
        <s v="Corée du Sud"/>
        <s v="Pays de Galles"/>
        <s v="URSS"/>
        <s v="Irlande du Nord"/>
        <s v="Colombie"/>
        <s v="Bulgarie"/>
        <s v="Portugal"/>
        <s v="Corée du Nord"/>
        <s v="Israel"/>
        <s v="Maroc"/>
        <s v="Salvador"/>
        <s v="Allemagne de l'Est"/>
        <s v="Australie"/>
        <s v="Haiti"/>
        <s v="Zaire"/>
        <s v="Tunisie"/>
        <s v="Iran"/>
        <s v="Algérie"/>
        <s v="Cameroun"/>
        <s v="Honduras"/>
        <s v="Koweit"/>
        <s v="Nouvelle Zélande"/>
        <s v="Danemark"/>
        <s v="Irak"/>
        <s v="Canada"/>
        <s v="République Irlandaise"/>
        <s v="Costa Rica"/>
        <s v="Emirat Arabes Unis"/>
        <s v="Nigéria"/>
        <s v="Arabie Saoudite"/>
        <s v="Russie"/>
        <s v="Grèce"/>
        <s v="Croatie"/>
        <s v="Jamaïque"/>
        <s v="Afrique du Sud"/>
        <s v="Japon"/>
        <s v="Sénégal"/>
        <s v="Equateur"/>
        <s v="Slovénie"/>
        <s v="Chine"/>
        <s v="Ukraine"/>
        <s v="Ghana"/>
        <s v="Côte d'Ivoire"/>
        <s v="République Tchèque"/>
        <s v="Angola"/>
        <s v="Trinidad et Tobago"/>
        <s v="Togo"/>
        <s v="Serbie Montenegro"/>
        <s v="Scotland" u="1"/>
        <s v="Denmark" u="1"/>
        <s v="Germany" u="1"/>
        <s v="Saudi Arabia" u="1"/>
        <s v="Northern Ireland" u="1"/>
        <s v="Republic of Ireland" u="1"/>
        <s v="Switzerland" u="1"/>
        <s v="Colombia" u="1"/>
        <s v="Bulgaria" u="1"/>
        <s v="Wales" u="1"/>
        <s v="Jamaica" u="1"/>
        <s v="Yugoslavia" u="1"/>
        <s v="China" u="1"/>
        <s v="Morocco" u="1"/>
        <s v="Italy" u="1"/>
        <s v="New Zealand" u="1"/>
        <s v="East Germany" u="1"/>
        <s v="Sweden" u="1"/>
        <s v="Nigeria" u="1"/>
        <s v="Romania" u="1"/>
        <s v="Kuwait" u="1"/>
        <s v="Spain" u="1"/>
        <s v="Holland" u="1"/>
        <s v="Algeria" u="1"/>
        <s v="Hungary" u="1"/>
        <s v="Slovenia" u="1"/>
        <s v="United Arab Emirates" u="1"/>
        <s v="England" u="1"/>
        <s v="Iraq" u="1"/>
        <s v="USSR" u="1"/>
        <s v="Greece" u="1"/>
        <s v="Bolivia" u="1"/>
        <s v="Senegal" u="1"/>
        <s v="North Korea" u="1"/>
        <s v="Czech Republic" u="1"/>
        <s v="Brazil" u="1"/>
        <s v="Poland" u="1"/>
        <s v="Ecuador" u="1"/>
        <s v="Argentina" u="1"/>
        <s v="Russia" u="1"/>
        <s v="United States" u="1"/>
        <s v="Norway" u="1"/>
        <s v="Dutch Indies" u="1"/>
        <s v="Croatia" u="1"/>
        <s v="Belgium" u="1"/>
        <s v="Ivory Coast" u="1"/>
        <s v="Australia" u="1"/>
        <s v="Peru" u="1"/>
        <s v="El Salvador" u="1"/>
        <s v="South Korea" u="1"/>
        <s v="Chile" u="1"/>
        <s v="Tunisia" u="1"/>
        <s v="Mexico" u="1"/>
        <s v="Costarica" u="1"/>
        <s v="Trinidad and Tobago" u="1"/>
        <s v="Egypt" u="1"/>
        <s v="Turkey" u="1"/>
        <s v="South Africa" u="1"/>
        <s v="Czechoslovakia" u="1"/>
        <s v="Camerun" u="1"/>
        <s v="Austria" u="1"/>
        <s v="Japan" u="1"/>
        <s v="Serbia and Montenegro" u="1"/>
      </sharedItems>
    </cacheField>
    <cacheField name="Finish Round" numFmtId="0">
      <sharedItems count="7">
        <s v="Final"/>
        <s v="SemiFinals"/>
        <s v="Group Stage"/>
        <s v="QuarterFinalals"/>
        <s v="Second Round"/>
        <s v="Final Group"/>
        <s v="Play-Off"/>
      </sharedItems>
    </cacheField>
    <cacheField name="Played" numFmtId="166">
      <sharedItems containsMixedTypes="1" containsNumber="1" containsInteger="1" minValue="1" maxValue="7" count="8">
        <n v="4"/>
        <n v="5"/>
        <n v="3"/>
        <n v="2"/>
        <n v="1"/>
        <n v="6"/>
        <s v="3"/>
        <n v="7"/>
      </sharedItems>
    </cacheField>
    <cacheField name="W" numFmtId="166">
      <sharedItems containsSemiMixedTypes="0" containsString="0" containsNumber="1" containsInteger="1" minValue="0" maxValue="7"/>
    </cacheField>
    <cacheField name="D" numFmtId="166">
      <sharedItems containsSemiMixedTypes="0" containsString="0" containsNumber="1" containsInteger="1" minValue="0" maxValue="4"/>
    </cacheField>
    <cacheField name="L" numFmtId="166">
      <sharedItems containsSemiMixedTypes="0" containsString="0" containsNumber="1" containsInteger="1" minValue="0" maxValue="3"/>
    </cacheField>
    <cacheField name="Pts" numFmtId="166">
      <sharedItems containsSemiMixedTypes="0" containsString="0" containsNumber="1" containsInteger="1" minValue="0" maxValue="21"/>
    </cacheField>
    <cacheField name="GF" numFmtId="166">
      <sharedItems containsSemiMixedTypes="0" containsString="0" containsNumber="1" containsInteger="1" minValue="0" maxValue="27"/>
    </cacheField>
    <cacheField name="GA" numFmtId="166">
      <sharedItems containsSemiMixedTypes="0" containsString="0" containsNumber="1" containsInteger="1" minValue="0" maxValue="16"/>
    </cacheField>
    <cacheField name="GD" numFmtId="166">
      <sharedItems containsSemiMixedTypes="0" containsString="0" containsNumber="1" containsInteger="1" minValue="-16" maxValue="17"/>
    </cacheField>
  </cacheFields>
  <extLst>
    <ext xmlns:x14="http://schemas.microsoft.com/office/spreadsheetml/2009/9/main" uri="{725AE2AE-9491-48be-B2B4-4EB974FC3084}">
      <x14:pivotCacheDefinition pivotCacheId="1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1">
  <r>
    <x v="0"/>
    <x v="0"/>
    <x v="0"/>
    <x v="0"/>
    <x v="0"/>
    <n v="4"/>
    <n v="0"/>
    <n v="0"/>
    <n v="8"/>
    <n v="15"/>
    <n v="3"/>
    <n v="12"/>
  </r>
  <r>
    <x v="0"/>
    <x v="1"/>
    <x v="1"/>
    <x v="0"/>
    <x v="1"/>
    <n v="4"/>
    <n v="0"/>
    <n v="1"/>
    <n v="8"/>
    <n v="18"/>
    <n v="9"/>
    <n v="9"/>
  </r>
  <r>
    <x v="0"/>
    <x v="2"/>
    <x v="2"/>
    <x v="1"/>
    <x v="2"/>
    <n v="2"/>
    <n v="0"/>
    <n v="1"/>
    <n v="4"/>
    <n v="7"/>
    <n v="7"/>
    <n v="0"/>
  </r>
  <r>
    <x v="0"/>
    <x v="3"/>
    <x v="3"/>
    <x v="1"/>
    <x v="2"/>
    <n v="2"/>
    <n v="0"/>
    <n v="1"/>
    <n v="4"/>
    <n v="7"/>
    <n v="6"/>
    <n v="1"/>
  </r>
  <r>
    <x v="0"/>
    <x v="4"/>
    <x v="4"/>
    <x v="2"/>
    <x v="2"/>
    <n v="2"/>
    <n v="0"/>
    <n v="1"/>
    <n v="4"/>
    <n v="5"/>
    <n v="3"/>
    <n v="2"/>
  </r>
  <r>
    <x v="0"/>
    <x v="5"/>
    <x v="5"/>
    <x v="2"/>
    <x v="3"/>
    <n v="1"/>
    <n v="0"/>
    <n v="1"/>
    <n v="2"/>
    <n v="5"/>
    <n v="2"/>
    <n v="3"/>
  </r>
  <r>
    <x v="0"/>
    <x v="6"/>
    <x v="6"/>
    <x v="2"/>
    <x v="2"/>
    <n v="1"/>
    <n v="0"/>
    <n v="2"/>
    <n v="2"/>
    <n v="4"/>
    <n v="3"/>
    <n v="1"/>
  </r>
  <r>
    <x v="0"/>
    <x v="7"/>
    <x v="7"/>
    <x v="2"/>
    <x v="3"/>
    <n v="1"/>
    <n v="0"/>
    <n v="1"/>
    <n v="2"/>
    <n v="3"/>
    <n v="5"/>
    <n v="-2"/>
  </r>
  <r>
    <x v="0"/>
    <x v="8"/>
    <x v="8"/>
    <x v="2"/>
    <x v="3"/>
    <n v="1"/>
    <n v="0"/>
    <n v="1"/>
    <n v="2"/>
    <n v="1"/>
    <n v="3"/>
    <n v="-2"/>
  </r>
  <r>
    <x v="0"/>
    <x v="9"/>
    <x v="9"/>
    <x v="2"/>
    <x v="3"/>
    <n v="0"/>
    <n v="0"/>
    <n v="2"/>
    <n v="0"/>
    <n v="1"/>
    <n v="4"/>
    <n v="-3"/>
  </r>
  <r>
    <x v="0"/>
    <x v="10"/>
    <x v="10"/>
    <x v="2"/>
    <x v="3"/>
    <n v="0"/>
    <n v="0"/>
    <n v="2"/>
    <n v="0"/>
    <n v="0"/>
    <n v="4"/>
    <n v="-4"/>
  </r>
  <r>
    <x v="0"/>
    <x v="11"/>
    <x v="11"/>
    <x v="2"/>
    <x v="3"/>
    <n v="0"/>
    <n v="0"/>
    <n v="2"/>
    <n v="0"/>
    <n v="0"/>
    <n v="8"/>
    <n v="-8"/>
  </r>
  <r>
    <x v="0"/>
    <x v="12"/>
    <x v="12"/>
    <x v="2"/>
    <x v="2"/>
    <n v="0"/>
    <n v="0"/>
    <n v="3"/>
    <n v="0"/>
    <n v="4"/>
    <n v="13"/>
    <n v="-9"/>
  </r>
  <r>
    <x v="1"/>
    <x v="0"/>
    <x v="13"/>
    <x v="0"/>
    <x v="1"/>
    <n v="4"/>
    <n v="1"/>
    <n v="0"/>
    <n v="9"/>
    <n v="12"/>
    <n v="3"/>
    <n v="9"/>
  </r>
  <r>
    <x v="1"/>
    <x v="1"/>
    <x v="14"/>
    <x v="0"/>
    <x v="0"/>
    <n v="3"/>
    <n v="0"/>
    <n v="1"/>
    <n v="6"/>
    <n v="9"/>
    <n v="6"/>
    <n v="3"/>
  </r>
  <r>
    <x v="1"/>
    <x v="2"/>
    <x v="15"/>
    <x v="1"/>
    <x v="0"/>
    <n v="3"/>
    <n v="0"/>
    <n v="1"/>
    <n v="6"/>
    <n v="11"/>
    <n v="8"/>
    <n v="3"/>
  </r>
  <r>
    <x v="1"/>
    <x v="3"/>
    <x v="16"/>
    <x v="1"/>
    <x v="0"/>
    <n v="2"/>
    <n v="0"/>
    <n v="2"/>
    <n v="4"/>
    <n v="7"/>
    <n v="7"/>
    <n v="0"/>
  </r>
  <r>
    <x v="1"/>
    <x v="4"/>
    <x v="17"/>
    <x v="3"/>
    <x v="3"/>
    <n v="1"/>
    <n v="0"/>
    <n v="1"/>
    <n v="2"/>
    <n v="5"/>
    <n v="5"/>
    <n v="0"/>
  </r>
  <r>
    <x v="1"/>
    <x v="5"/>
    <x v="18"/>
    <x v="3"/>
    <x v="3"/>
    <n v="1"/>
    <n v="0"/>
    <n v="1"/>
    <n v="2"/>
    <n v="4"/>
    <n v="4"/>
    <n v="0"/>
  </r>
  <r>
    <x v="1"/>
    <x v="6"/>
    <x v="19"/>
    <x v="3"/>
    <x v="2"/>
    <n v="1"/>
    <n v="1"/>
    <n v="1"/>
    <n v="3"/>
    <n v="4"/>
    <n v="3"/>
    <n v="1"/>
  </r>
  <r>
    <x v="1"/>
    <x v="7"/>
    <x v="20"/>
    <x v="3"/>
    <x v="3"/>
    <n v="1"/>
    <n v="0"/>
    <n v="1"/>
    <n v="2"/>
    <n v="5"/>
    <n v="4"/>
    <n v="1"/>
  </r>
  <r>
    <x v="1"/>
    <x v="8"/>
    <x v="21"/>
    <x v="4"/>
    <x v="4"/>
    <n v="0"/>
    <n v="0"/>
    <n v="1"/>
    <n v="0"/>
    <n v="2"/>
    <n v="3"/>
    <n v="-1"/>
  </r>
  <r>
    <x v="1"/>
    <x v="9"/>
    <x v="1"/>
    <x v="4"/>
    <x v="4"/>
    <n v="0"/>
    <n v="0"/>
    <n v="1"/>
    <n v="0"/>
    <n v="2"/>
    <n v="3"/>
    <n v="-1"/>
  </r>
  <r>
    <x v="1"/>
    <x v="10"/>
    <x v="6"/>
    <x v="4"/>
    <x v="4"/>
    <n v="0"/>
    <n v="0"/>
    <n v="1"/>
    <n v="0"/>
    <n v="2"/>
    <n v="3"/>
    <n v="-1"/>
  </r>
  <r>
    <x v="1"/>
    <x v="11"/>
    <x v="7"/>
    <x v="4"/>
    <x v="4"/>
    <n v="0"/>
    <n v="0"/>
    <n v="1"/>
    <n v="0"/>
    <n v="1"/>
    <n v="2"/>
    <n v="-1"/>
  </r>
  <r>
    <x v="1"/>
    <x v="12"/>
    <x v="22"/>
    <x v="4"/>
    <x v="4"/>
    <n v="0"/>
    <n v="0"/>
    <n v="1"/>
    <n v="0"/>
    <n v="2"/>
    <n v="4"/>
    <n v="-2"/>
  </r>
  <r>
    <x v="1"/>
    <x v="13"/>
    <x v="5"/>
    <x v="4"/>
    <x v="4"/>
    <n v="0"/>
    <n v="0"/>
    <n v="1"/>
    <n v="0"/>
    <n v="1"/>
    <n v="3"/>
    <n v="-2"/>
  </r>
  <r>
    <x v="1"/>
    <x v="14"/>
    <x v="10"/>
    <x v="4"/>
    <x v="4"/>
    <n v="0"/>
    <n v="0"/>
    <n v="1"/>
    <n v="0"/>
    <n v="2"/>
    <n v="5"/>
    <n v="-3"/>
  </r>
  <r>
    <x v="1"/>
    <x v="15"/>
    <x v="3"/>
    <x v="4"/>
    <x v="4"/>
    <n v="0"/>
    <n v="0"/>
    <n v="1"/>
    <n v="0"/>
    <n v="1"/>
    <n v="7"/>
    <n v="-6"/>
  </r>
  <r>
    <x v="2"/>
    <x v="0"/>
    <x v="13"/>
    <x v="0"/>
    <x v="0"/>
    <n v="4"/>
    <n v="0"/>
    <n v="0"/>
    <n v="8"/>
    <n v="11"/>
    <n v="5"/>
    <n v="6"/>
  </r>
  <r>
    <x v="2"/>
    <x v="1"/>
    <x v="20"/>
    <x v="0"/>
    <x v="0"/>
    <n v="3"/>
    <n v="0"/>
    <n v="1"/>
    <n v="6"/>
    <n v="15"/>
    <n v="5"/>
    <n v="10"/>
  </r>
  <r>
    <x v="2"/>
    <x v="2"/>
    <x v="5"/>
    <x v="1"/>
    <x v="1"/>
    <n v="3"/>
    <n v="1"/>
    <n v="1"/>
    <n v="7"/>
    <n v="14"/>
    <n v="11"/>
    <n v="3"/>
  </r>
  <r>
    <x v="2"/>
    <x v="3"/>
    <x v="18"/>
    <x v="1"/>
    <x v="2"/>
    <n v="1"/>
    <n v="0"/>
    <n v="2"/>
    <n v="2"/>
    <n v="11"/>
    <n v="9"/>
    <n v="2"/>
  </r>
  <r>
    <x v="2"/>
    <x v="4"/>
    <x v="14"/>
    <x v="3"/>
    <x v="2"/>
    <n v="1"/>
    <n v="1"/>
    <n v="1"/>
    <n v="3"/>
    <n v="5"/>
    <n v="3"/>
    <n v="2"/>
  </r>
  <r>
    <x v="2"/>
    <x v="5"/>
    <x v="6"/>
    <x v="3"/>
    <x v="3"/>
    <n v="1"/>
    <n v="0"/>
    <n v="1"/>
    <n v="2"/>
    <n v="4"/>
    <n v="4"/>
    <n v="0"/>
  </r>
  <r>
    <x v="2"/>
    <x v="6"/>
    <x v="17"/>
    <x v="3"/>
    <x v="2"/>
    <n v="1"/>
    <n v="1"/>
    <n v="1"/>
    <n v="3"/>
    <n v="5"/>
    <n v="5"/>
    <n v="0"/>
  </r>
  <r>
    <x v="2"/>
    <x v="7"/>
    <x v="23"/>
    <x v="3"/>
    <x v="2"/>
    <n v="1"/>
    <n v="1"/>
    <n v="1"/>
    <n v="3"/>
    <n v="5"/>
    <n v="12"/>
    <n v="-7"/>
  </r>
  <r>
    <x v="2"/>
    <x v="8"/>
    <x v="24"/>
    <x v="4"/>
    <x v="4"/>
    <n v="0"/>
    <n v="0"/>
    <n v="1"/>
    <n v="0"/>
    <n v="5"/>
    <n v="6"/>
    <n v="-1"/>
  </r>
  <r>
    <x v="2"/>
    <x v="9"/>
    <x v="7"/>
    <x v="4"/>
    <x v="3"/>
    <n v="0"/>
    <n v="1"/>
    <n v="1"/>
    <n v="1"/>
    <n v="4"/>
    <n v="5"/>
    <n v="-1"/>
  </r>
  <r>
    <x v="2"/>
    <x v="10"/>
    <x v="25"/>
    <x v="4"/>
    <x v="4"/>
    <n v="0"/>
    <n v="0"/>
    <n v="1"/>
    <n v="0"/>
    <n v="1"/>
    <n v="2"/>
    <n v="-1"/>
  </r>
  <r>
    <x v="2"/>
    <x v="11"/>
    <x v="15"/>
    <x v="4"/>
    <x v="3"/>
    <n v="0"/>
    <n v="1"/>
    <n v="1"/>
    <n v="1"/>
    <n v="3"/>
    <n v="5"/>
    <n v="-2"/>
  </r>
  <r>
    <x v="2"/>
    <x v="12"/>
    <x v="10"/>
    <x v="4"/>
    <x v="4"/>
    <n v="0"/>
    <n v="0"/>
    <n v="1"/>
    <n v="0"/>
    <n v="1"/>
    <n v="3"/>
    <n v="-2"/>
  </r>
  <r>
    <x v="2"/>
    <x v="13"/>
    <x v="21"/>
    <x v="4"/>
    <x v="4"/>
    <n v="0"/>
    <n v="0"/>
    <n v="1"/>
    <n v="0"/>
    <n v="0"/>
    <n v="3"/>
    <n v="-3"/>
  </r>
  <r>
    <x v="2"/>
    <x v="14"/>
    <x v="26"/>
    <x v="4"/>
    <x v="4"/>
    <n v="0"/>
    <n v="0"/>
    <n v="1"/>
    <n v="0"/>
    <n v="0"/>
    <n v="6"/>
    <n v="-6"/>
  </r>
  <r>
    <x v="3"/>
    <x v="0"/>
    <x v="0"/>
    <x v="5"/>
    <x v="0"/>
    <n v="3"/>
    <n v="1"/>
    <n v="0"/>
    <n v="7"/>
    <n v="15"/>
    <n v="5"/>
    <n v="10"/>
  </r>
  <r>
    <x v="3"/>
    <x v="1"/>
    <x v="5"/>
    <x v="5"/>
    <x v="5"/>
    <n v="4"/>
    <n v="1"/>
    <n v="1"/>
    <n v="9"/>
    <n v="22"/>
    <n v="6"/>
    <n v="16"/>
  </r>
  <r>
    <x v="3"/>
    <x v="2"/>
    <x v="18"/>
    <x v="5"/>
    <x v="1"/>
    <n v="2"/>
    <n v="1"/>
    <n v="2"/>
    <n v="5"/>
    <n v="11"/>
    <n v="15"/>
    <n v="-4"/>
  </r>
  <r>
    <x v="3"/>
    <x v="3"/>
    <x v="19"/>
    <x v="5"/>
    <x v="5"/>
    <n v="3"/>
    <n v="1"/>
    <n v="2"/>
    <n v="7"/>
    <n v="10"/>
    <n v="12"/>
    <n v="-2"/>
  </r>
  <r>
    <x v="3"/>
    <x v="4"/>
    <x v="2"/>
    <x v="2"/>
    <x v="2"/>
    <n v="2"/>
    <n v="0"/>
    <n v="1"/>
    <n v="4"/>
    <n v="7"/>
    <n v="3"/>
    <n v="4"/>
  </r>
  <r>
    <x v="3"/>
    <x v="5"/>
    <x v="17"/>
    <x v="2"/>
    <x v="2"/>
    <n v="1"/>
    <n v="1"/>
    <n v="1"/>
    <n v="3"/>
    <n v="4"/>
    <n v="6"/>
    <n v="-2"/>
  </r>
  <r>
    <x v="3"/>
    <x v="6"/>
    <x v="13"/>
    <x v="2"/>
    <x v="3"/>
    <n v="1"/>
    <n v="0"/>
    <n v="1"/>
    <n v="2"/>
    <n v="4"/>
    <n v="3"/>
    <n v="1"/>
  </r>
  <r>
    <x v="3"/>
    <x v="7"/>
    <x v="27"/>
    <x v="2"/>
    <x v="2"/>
    <n v="1"/>
    <n v="0"/>
    <n v="2"/>
    <n v="2"/>
    <n v="2"/>
    <n v="2"/>
    <n v="0"/>
  </r>
  <r>
    <x v="3"/>
    <x v="8"/>
    <x v="4"/>
    <x v="2"/>
    <x v="2"/>
    <n v="1"/>
    <n v="0"/>
    <n v="2"/>
    <n v="2"/>
    <n v="5"/>
    <n v="6"/>
    <n v="-1"/>
  </r>
  <r>
    <x v="3"/>
    <x v="9"/>
    <x v="3"/>
    <x v="2"/>
    <x v="2"/>
    <n v="1"/>
    <n v="0"/>
    <n v="2"/>
    <n v="2"/>
    <n v="4"/>
    <n v="8"/>
    <n v="-4"/>
  </r>
  <r>
    <x v="3"/>
    <x v="10"/>
    <x v="8"/>
    <x v="2"/>
    <x v="3"/>
    <n v="0"/>
    <n v="1"/>
    <n v="1"/>
    <n v="1"/>
    <n v="2"/>
    <n v="4"/>
    <n v="-2"/>
  </r>
  <r>
    <x v="3"/>
    <x v="11"/>
    <x v="12"/>
    <x v="2"/>
    <x v="2"/>
    <n v="0"/>
    <n v="0"/>
    <n v="3"/>
    <n v="0"/>
    <n v="2"/>
    <n v="10"/>
    <n v="-8"/>
  </r>
  <r>
    <x v="3"/>
    <x v="12"/>
    <x v="11"/>
    <x v="2"/>
    <x v="4"/>
    <n v="0"/>
    <n v="0"/>
    <n v="1"/>
    <n v="0"/>
    <n v="0"/>
    <n v="8"/>
    <n v="-8"/>
  </r>
  <r>
    <x v="4"/>
    <x v="0"/>
    <x v="15"/>
    <x v="0"/>
    <x v="5"/>
    <n v="5"/>
    <n v="0"/>
    <n v="1"/>
    <n v="10"/>
    <n v="25"/>
    <n v="14"/>
    <n v="11"/>
  </r>
  <r>
    <x v="4"/>
    <x v="1"/>
    <x v="20"/>
    <x v="0"/>
    <x v="1"/>
    <n v="4"/>
    <n v="0"/>
    <n v="1"/>
    <n v="8"/>
    <n v="27"/>
    <n v="10"/>
    <n v="17"/>
  </r>
  <r>
    <x v="4"/>
    <x v="2"/>
    <x v="16"/>
    <x v="1"/>
    <x v="1"/>
    <n v="4"/>
    <n v="0"/>
    <n v="1"/>
    <n v="8"/>
    <n v="17"/>
    <n v="12"/>
    <n v="5"/>
  </r>
  <r>
    <x v="4"/>
    <x v="3"/>
    <x v="0"/>
    <x v="1"/>
    <x v="1"/>
    <n v="3"/>
    <n v="0"/>
    <n v="2"/>
    <n v="6"/>
    <n v="16"/>
    <n v="9"/>
    <n v="7"/>
  </r>
  <r>
    <x v="4"/>
    <x v="4"/>
    <x v="17"/>
    <x v="3"/>
    <x v="0"/>
    <n v="2"/>
    <n v="0"/>
    <n v="2"/>
    <n v="4"/>
    <n v="11"/>
    <n v="11"/>
    <n v="0"/>
  </r>
  <r>
    <x v="4"/>
    <x v="5"/>
    <x v="5"/>
    <x v="3"/>
    <x v="2"/>
    <n v="1"/>
    <n v="1"/>
    <n v="1"/>
    <n v="3"/>
    <n v="8"/>
    <n v="5"/>
    <n v="3"/>
  </r>
  <r>
    <x v="4"/>
    <x v="6"/>
    <x v="27"/>
    <x v="3"/>
    <x v="2"/>
    <n v="1"/>
    <n v="1"/>
    <n v="1"/>
    <n v="3"/>
    <n v="8"/>
    <n v="8"/>
    <n v="0"/>
  </r>
  <r>
    <x v="4"/>
    <x v="7"/>
    <x v="2"/>
    <x v="3"/>
    <x v="2"/>
    <n v="1"/>
    <n v="1"/>
    <n v="1"/>
    <n v="3"/>
    <n v="2"/>
    <n v="3"/>
    <n v="-1"/>
  </r>
  <r>
    <x v="4"/>
    <x v="8"/>
    <x v="13"/>
    <x v="6"/>
    <x v="6"/>
    <n v="1"/>
    <n v="0"/>
    <n v="2"/>
    <n v="2"/>
    <n v="6"/>
    <n v="7"/>
    <n v="-1"/>
  </r>
  <r>
    <x v="4"/>
    <x v="9"/>
    <x v="28"/>
    <x v="6"/>
    <x v="6"/>
    <n v="1"/>
    <n v="0"/>
    <n v="2"/>
    <n v="2"/>
    <n v="10"/>
    <n v="11"/>
    <n v="-1"/>
  </r>
  <r>
    <x v="4"/>
    <x v="10"/>
    <x v="6"/>
    <x v="2"/>
    <x v="3"/>
    <n v="1"/>
    <n v="0"/>
    <n v="1"/>
    <n v="2"/>
    <n v="3"/>
    <n v="3"/>
    <n v="0"/>
  </r>
  <r>
    <x v="4"/>
    <x v="11"/>
    <x v="10"/>
    <x v="2"/>
    <x v="3"/>
    <n v="0"/>
    <n v="1"/>
    <n v="1"/>
    <n v="1"/>
    <n v="5"/>
    <n v="8"/>
    <n v="-3"/>
  </r>
  <r>
    <x v="4"/>
    <x v="12"/>
    <x v="12"/>
    <x v="2"/>
    <x v="3"/>
    <n v="0"/>
    <n v="0"/>
    <n v="2"/>
    <n v="0"/>
    <n v="2"/>
    <n v="8"/>
    <n v="-6"/>
  </r>
  <r>
    <x v="4"/>
    <x v="13"/>
    <x v="14"/>
    <x v="2"/>
    <x v="3"/>
    <n v="0"/>
    <n v="0"/>
    <n v="2"/>
    <n v="0"/>
    <n v="0"/>
    <n v="7"/>
    <n v="-7"/>
  </r>
  <r>
    <x v="4"/>
    <x v="14"/>
    <x v="29"/>
    <x v="2"/>
    <x v="3"/>
    <n v="0"/>
    <n v="0"/>
    <n v="2"/>
    <n v="0"/>
    <n v="0"/>
    <n v="8"/>
    <n v="-8"/>
  </r>
  <r>
    <x v="4"/>
    <x v="15"/>
    <x v="30"/>
    <x v="2"/>
    <x v="3"/>
    <n v="0"/>
    <n v="0"/>
    <n v="2"/>
    <n v="0"/>
    <n v="0"/>
    <n v="16"/>
    <n v="-16"/>
  </r>
  <r>
    <x v="5"/>
    <x v="0"/>
    <x v="5"/>
    <x v="0"/>
    <x v="5"/>
    <n v="5"/>
    <n v="1"/>
    <n v="0"/>
    <n v="11"/>
    <n v="16"/>
    <n v="4"/>
    <n v="12"/>
  </r>
  <r>
    <x v="5"/>
    <x v="1"/>
    <x v="18"/>
    <x v="0"/>
    <x v="5"/>
    <n v="4"/>
    <n v="1"/>
    <n v="1"/>
    <n v="9"/>
    <n v="12"/>
    <n v="7"/>
    <n v="5"/>
  </r>
  <r>
    <x v="5"/>
    <x v="2"/>
    <x v="6"/>
    <x v="1"/>
    <x v="5"/>
    <n v="4"/>
    <n v="0"/>
    <n v="2"/>
    <n v="8"/>
    <n v="23"/>
    <n v="15"/>
    <n v="8"/>
  </r>
  <r>
    <x v="5"/>
    <x v="3"/>
    <x v="15"/>
    <x v="1"/>
    <x v="5"/>
    <n v="2"/>
    <n v="2"/>
    <n v="2"/>
    <n v="6"/>
    <n v="12"/>
    <n v="14"/>
    <n v="-2"/>
  </r>
  <r>
    <x v="5"/>
    <x v="4"/>
    <x v="31"/>
    <x v="3"/>
    <x v="1"/>
    <n v="1"/>
    <n v="3"/>
    <n v="1"/>
    <n v="5"/>
    <n v="4"/>
    <n v="4"/>
    <n v="0"/>
  </r>
  <r>
    <x v="5"/>
    <x v="5"/>
    <x v="2"/>
    <x v="3"/>
    <x v="0"/>
    <n v="1"/>
    <n v="2"/>
    <n v="1"/>
    <n v="4"/>
    <n v="7"/>
    <n v="7"/>
    <n v="0"/>
  </r>
  <r>
    <x v="5"/>
    <x v="6"/>
    <x v="32"/>
    <x v="3"/>
    <x v="1"/>
    <n v="2"/>
    <n v="1"/>
    <n v="2"/>
    <n v="5"/>
    <n v="5"/>
    <n v="6"/>
    <n v="-1"/>
  </r>
  <r>
    <x v="5"/>
    <x v="7"/>
    <x v="33"/>
    <x v="3"/>
    <x v="1"/>
    <n v="2"/>
    <n v="1"/>
    <n v="2"/>
    <n v="5"/>
    <n v="6"/>
    <n v="10"/>
    <n v="-4"/>
  </r>
  <r>
    <x v="5"/>
    <x v="8"/>
    <x v="14"/>
    <x v="6"/>
    <x v="0"/>
    <n v="1"/>
    <n v="1"/>
    <n v="2"/>
    <n v="3"/>
    <n v="9"/>
    <n v="6"/>
    <n v="3"/>
  </r>
  <r>
    <x v="5"/>
    <x v="9"/>
    <x v="20"/>
    <x v="6"/>
    <x v="0"/>
    <n v="1"/>
    <n v="1"/>
    <n v="2"/>
    <n v="3"/>
    <n v="7"/>
    <n v="5"/>
    <n v="2"/>
  </r>
  <r>
    <x v="5"/>
    <x v="10"/>
    <x v="27"/>
    <x v="6"/>
    <x v="0"/>
    <n v="0"/>
    <n v="3"/>
    <n v="1"/>
    <n v="3"/>
    <n v="4"/>
    <n v="5"/>
    <n v="-1"/>
  </r>
  <r>
    <x v="5"/>
    <x v="11"/>
    <x v="8"/>
    <x v="2"/>
    <x v="2"/>
    <n v="1"/>
    <n v="1"/>
    <n v="1"/>
    <n v="3"/>
    <n v="9"/>
    <n v="12"/>
    <n v="-3"/>
  </r>
  <r>
    <x v="5"/>
    <x v="12"/>
    <x v="1"/>
    <x v="2"/>
    <x v="2"/>
    <n v="1"/>
    <n v="0"/>
    <n v="2"/>
    <n v="2"/>
    <n v="5"/>
    <n v="10"/>
    <n v="-5"/>
  </r>
  <r>
    <x v="5"/>
    <x v="13"/>
    <x v="29"/>
    <x v="2"/>
    <x v="2"/>
    <n v="0"/>
    <n v="1"/>
    <n v="2"/>
    <n v="1"/>
    <n v="4"/>
    <n v="6"/>
    <n v="-2"/>
  </r>
  <r>
    <x v="5"/>
    <x v="14"/>
    <x v="16"/>
    <x v="2"/>
    <x v="2"/>
    <n v="0"/>
    <n v="1"/>
    <n v="2"/>
    <n v="1"/>
    <n v="2"/>
    <n v="7"/>
    <n v="-5"/>
  </r>
  <r>
    <x v="5"/>
    <x v="15"/>
    <x v="12"/>
    <x v="2"/>
    <x v="2"/>
    <n v="0"/>
    <n v="1"/>
    <n v="2"/>
    <n v="1"/>
    <n v="1"/>
    <n v="8"/>
    <n v="-7"/>
  </r>
  <r>
    <x v="6"/>
    <x v="0"/>
    <x v="5"/>
    <x v="0"/>
    <x v="5"/>
    <n v="5"/>
    <n v="1"/>
    <n v="0"/>
    <n v="11"/>
    <n v="14"/>
    <n v="5"/>
    <n v="9"/>
  </r>
  <r>
    <x v="6"/>
    <x v="1"/>
    <x v="14"/>
    <x v="0"/>
    <x v="5"/>
    <n v="3"/>
    <n v="1"/>
    <n v="2"/>
    <n v="7"/>
    <n v="7"/>
    <n v="7"/>
    <n v="0"/>
  </r>
  <r>
    <x v="6"/>
    <x v="2"/>
    <x v="4"/>
    <x v="1"/>
    <x v="5"/>
    <n v="4"/>
    <n v="0"/>
    <n v="2"/>
    <n v="8"/>
    <n v="10"/>
    <n v="8"/>
    <n v="2"/>
  </r>
  <r>
    <x v="6"/>
    <x v="3"/>
    <x v="2"/>
    <x v="1"/>
    <x v="5"/>
    <n v="3"/>
    <n v="0"/>
    <n v="3"/>
    <n v="6"/>
    <n v="10"/>
    <n v="7"/>
    <n v="3"/>
  </r>
  <r>
    <x v="6"/>
    <x v="4"/>
    <x v="32"/>
    <x v="3"/>
    <x v="0"/>
    <n v="2"/>
    <n v="1"/>
    <n v="1"/>
    <n v="5"/>
    <n v="9"/>
    <n v="7"/>
    <n v="2"/>
  </r>
  <r>
    <x v="6"/>
    <x v="5"/>
    <x v="15"/>
    <x v="3"/>
    <x v="0"/>
    <n v="2"/>
    <n v="1"/>
    <n v="1"/>
    <n v="5"/>
    <n v="4"/>
    <n v="2"/>
    <n v="2"/>
  </r>
  <r>
    <x v="6"/>
    <x v="6"/>
    <x v="20"/>
    <x v="3"/>
    <x v="0"/>
    <n v="2"/>
    <n v="1"/>
    <n v="1"/>
    <n v="5"/>
    <n v="8"/>
    <n v="3"/>
    <n v="5"/>
  </r>
  <r>
    <x v="6"/>
    <x v="7"/>
    <x v="27"/>
    <x v="3"/>
    <x v="0"/>
    <n v="1"/>
    <n v="1"/>
    <n v="2"/>
    <n v="3"/>
    <n v="5"/>
    <n v="6"/>
    <n v="-1"/>
  </r>
  <r>
    <x v="6"/>
    <x v="8"/>
    <x v="13"/>
    <x v="2"/>
    <x v="2"/>
    <n v="1"/>
    <n v="1"/>
    <n v="1"/>
    <n v="3"/>
    <n v="3"/>
    <n v="2"/>
    <n v="1"/>
  </r>
  <r>
    <x v="6"/>
    <x v="9"/>
    <x v="1"/>
    <x v="2"/>
    <x v="2"/>
    <n v="1"/>
    <n v="1"/>
    <n v="1"/>
    <n v="3"/>
    <n v="2"/>
    <n v="3"/>
    <n v="-1"/>
  </r>
  <r>
    <x v="6"/>
    <x v="10"/>
    <x v="12"/>
    <x v="2"/>
    <x v="2"/>
    <n v="1"/>
    <n v="0"/>
    <n v="2"/>
    <n v="2"/>
    <n v="3"/>
    <n v="4"/>
    <n v="-1"/>
  </r>
  <r>
    <x v="6"/>
    <x v="11"/>
    <x v="19"/>
    <x v="2"/>
    <x v="2"/>
    <n v="1"/>
    <n v="0"/>
    <n v="2"/>
    <n v="2"/>
    <n v="2"/>
    <n v="3"/>
    <n v="-1"/>
  </r>
  <r>
    <x v="6"/>
    <x v="12"/>
    <x v="0"/>
    <x v="2"/>
    <x v="2"/>
    <n v="1"/>
    <n v="0"/>
    <n v="2"/>
    <n v="2"/>
    <n v="4"/>
    <n v="6"/>
    <n v="-2"/>
  </r>
  <r>
    <x v="6"/>
    <x v="13"/>
    <x v="34"/>
    <x v="2"/>
    <x v="2"/>
    <n v="0"/>
    <n v="1"/>
    <n v="2"/>
    <n v="1"/>
    <n v="5"/>
    <n v="11"/>
    <n v="-6"/>
  </r>
  <r>
    <x v="6"/>
    <x v="14"/>
    <x v="35"/>
    <x v="2"/>
    <x v="2"/>
    <n v="0"/>
    <n v="1"/>
    <n v="2"/>
    <n v="1"/>
    <n v="1"/>
    <n v="7"/>
    <n v="-6"/>
  </r>
  <r>
    <x v="6"/>
    <x v="15"/>
    <x v="17"/>
    <x v="2"/>
    <x v="2"/>
    <n v="0"/>
    <n v="0"/>
    <n v="3"/>
    <n v="0"/>
    <n v="2"/>
    <n v="8"/>
    <n v="-6"/>
  </r>
  <r>
    <x v="7"/>
    <x v="0"/>
    <x v="27"/>
    <x v="0"/>
    <x v="5"/>
    <n v="5"/>
    <n v="1"/>
    <n v="0"/>
    <n v="11"/>
    <n v="11"/>
    <n v="3"/>
    <n v="8"/>
  </r>
  <r>
    <x v="7"/>
    <x v="1"/>
    <x v="15"/>
    <x v="0"/>
    <x v="5"/>
    <n v="4"/>
    <n v="1"/>
    <n v="1"/>
    <n v="9"/>
    <n v="15"/>
    <n v="6"/>
    <n v="9"/>
  </r>
  <r>
    <x v="7"/>
    <x v="2"/>
    <x v="36"/>
    <x v="1"/>
    <x v="5"/>
    <n v="5"/>
    <n v="0"/>
    <n v="1"/>
    <n v="10"/>
    <n v="17"/>
    <n v="8"/>
    <n v="9"/>
  </r>
  <r>
    <x v="7"/>
    <x v="3"/>
    <x v="32"/>
    <x v="1"/>
    <x v="5"/>
    <n v="4"/>
    <n v="0"/>
    <n v="2"/>
    <n v="8"/>
    <n v="10"/>
    <n v="6"/>
    <n v="4"/>
  </r>
  <r>
    <x v="7"/>
    <x v="4"/>
    <x v="20"/>
    <x v="3"/>
    <x v="0"/>
    <n v="2"/>
    <n v="0"/>
    <n v="2"/>
    <n v="4"/>
    <n v="8"/>
    <n v="7"/>
    <n v="1"/>
  </r>
  <r>
    <x v="7"/>
    <x v="5"/>
    <x v="1"/>
    <x v="3"/>
    <x v="0"/>
    <n v="2"/>
    <n v="1"/>
    <n v="1"/>
    <n v="5"/>
    <n v="4"/>
    <n v="2"/>
    <n v="2"/>
  </r>
  <r>
    <x v="7"/>
    <x v="6"/>
    <x v="37"/>
    <x v="3"/>
    <x v="0"/>
    <n v="1"/>
    <n v="1"/>
    <n v="2"/>
    <n v="3"/>
    <n v="5"/>
    <n v="9"/>
    <n v="-4"/>
  </r>
  <r>
    <x v="7"/>
    <x v="7"/>
    <x v="0"/>
    <x v="3"/>
    <x v="0"/>
    <n v="1"/>
    <n v="2"/>
    <n v="1"/>
    <n v="4"/>
    <n v="2"/>
    <n v="5"/>
    <n v="-3"/>
  </r>
  <r>
    <x v="7"/>
    <x v="8"/>
    <x v="13"/>
    <x v="2"/>
    <x v="2"/>
    <n v="1"/>
    <n v="0"/>
    <n v="2"/>
    <n v="2"/>
    <n v="2"/>
    <n v="2"/>
    <n v="0"/>
  </r>
  <r>
    <x v="7"/>
    <x v="9"/>
    <x v="19"/>
    <x v="2"/>
    <x v="2"/>
    <n v="1"/>
    <n v="0"/>
    <n v="2"/>
    <n v="2"/>
    <n v="4"/>
    <n v="5"/>
    <n v="-1"/>
  </r>
  <r>
    <x v="7"/>
    <x v="10"/>
    <x v="5"/>
    <x v="2"/>
    <x v="2"/>
    <n v="1"/>
    <n v="0"/>
    <n v="2"/>
    <n v="2"/>
    <n v="4"/>
    <n v="6"/>
    <n v="-2"/>
  </r>
  <r>
    <x v="7"/>
    <x v="11"/>
    <x v="12"/>
    <x v="2"/>
    <x v="2"/>
    <n v="0"/>
    <n v="2"/>
    <n v="1"/>
    <n v="2"/>
    <n v="1"/>
    <n v="3"/>
    <n v="-2"/>
  </r>
  <r>
    <x v="7"/>
    <x v="12"/>
    <x v="6"/>
    <x v="2"/>
    <x v="2"/>
    <n v="0"/>
    <n v="1"/>
    <n v="2"/>
    <n v="1"/>
    <n v="2"/>
    <n v="5"/>
    <n v="-3"/>
  </r>
  <r>
    <x v="7"/>
    <x v="13"/>
    <x v="4"/>
    <x v="2"/>
    <x v="2"/>
    <n v="0"/>
    <n v="1"/>
    <n v="2"/>
    <n v="1"/>
    <n v="2"/>
    <n v="5"/>
    <n v="-3"/>
  </r>
  <r>
    <x v="7"/>
    <x v="14"/>
    <x v="35"/>
    <x v="2"/>
    <x v="2"/>
    <n v="0"/>
    <n v="0"/>
    <n v="3"/>
    <n v="0"/>
    <n v="1"/>
    <n v="8"/>
    <n v="-7"/>
  </r>
  <r>
    <x v="7"/>
    <x v="15"/>
    <x v="17"/>
    <x v="2"/>
    <x v="2"/>
    <n v="0"/>
    <n v="0"/>
    <n v="3"/>
    <n v="0"/>
    <n v="1"/>
    <n v="9"/>
    <n v="-8"/>
  </r>
  <r>
    <x v="8"/>
    <x v="0"/>
    <x v="5"/>
    <x v="0"/>
    <x v="5"/>
    <n v="6"/>
    <n v="0"/>
    <n v="0"/>
    <n v="12"/>
    <n v="19"/>
    <n v="7"/>
    <n v="12"/>
  </r>
  <r>
    <x v="8"/>
    <x v="1"/>
    <x v="13"/>
    <x v="0"/>
    <x v="5"/>
    <n v="3"/>
    <n v="2"/>
    <n v="1"/>
    <n v="8"/>
    <n v="10"/>
    <n v="8"/>
    <n v="2"/>
  </r>
  <r>
    <x v="8"/>
    <x v="2"/>
    <x v="15"/>
    <x v="1"/>
    <x v="5"/>
    <n v="5"/>
    <n v="0"/>
    <n v="1"/>
    <n v="10"/>
    <n v="17"/>
    <n v="10"/>
    <n v="7"/>
  </r>
  <r>
    <x v="8"/>
    <x v="3"/>
    <x v="0"/>
    <x v="1"/>
    <x v="5"/>
    <n v="2"/>
    <n v="1"/>
    <n v="3"/>
    <n v="5"/>
    <n v="4"/>
    <n v="5"/>
    <n v="-1"/>
  </r>
  <r>
    <x v="8"/>
    <x v="4"/>
    <x v="27"/>
    <x v="3"/>
    <x v="0"/>
    <n v="2"/>
    <n v="0"/>
    <n v="2"/>
    <n v="4"/>
    <n v="4"/>
    <n v="4"/>
    <n v="0"/>
  </r>
  <r>
    <x v="8"/>
    <x v="5"/>
    <x v="32"/>
    <x v="3"/>
    <x v="0"/>
    <n v="2"/>
    <n v="1"/>
    <n v="1"/>
    <n v="5"/>
    <n v="6"/>
    <n v="2"/>
    <n v="4"/>
  </r>
  <r>
    <x v="8"/>
    <x v="6"/>
    <x v="9"/>
    <x v="3"/>
    <x v="0"/>
    <n v="2"/>
    <n v="0"/>
    <n v="2"/>
    <n v="4"/>
    <n v="9"/>
    <n v="9"/>
    <n v="0"/>
  </r>
  <r>
    <x v="8"/>
    <x v="7"/>
    <x v="12"/>
    <x v="3"/>
    <x v="0"/>
    <n v="2"/>
    <n v="1"/>
    <n v="1"/>
    <n v="5"/>
    <n v="6"/>
    <n v="4"/>
    <n v="2"/>
  </r>
  <r>
    <x v="8"/>
    <x v="8"/>
    <x v="18"/>
    <x v="2"/>
    <x v="2"/>
    <n v="1"/>
    <n v="1"/>
    <n v="1"/>
    <n v="3"/>
    <n v="2"/>
    <n v="2"/>
    <n v="0"/>
  </r>
  <r>
    <x v="8"/>
    <x v="9"/>
    <x v="7"/>
    <x v="2"/>
    <x v="2"/>
    <n v="1"/>
    <n v="0"/>
    <n v="2"/>
    <n v="2"/>
    <n v="4"/>
    <n v="5"/>
    <n v="-1"/>
  </r>
  <r>
    <x v="8"/>
    <x v="10"/>
    <x v="10"/>
    <x v="2"/>
    <x v="2"/>
    <n v="1"/>
    <n v="0"/>
    <n v="2"/>
    <n v="2"/>
    <n v="4"/>
    <n v="5"/>
    <n v="-1"/>
  </r>
  <r>
    <x v="8"/>
    <x v="11"/>
    <x v="38"/>
    <x v="2"/>
    <x v="2"/>
    <n v="0"/>
    <n v="2"/>
    <n v="1"/>
    <n v="2"/>
    <n v="1"/>
    <n v="3"/>
    <n v="-2"/>
  </r>
  <r>
    <x v="8"/>
    <x v="12"/>
    <x v="35"/>
    <x v="2"/>
    <x v="2"/>
    <n v="0"/>
    <n v="1"/>
    <n v="2"/>
    <n v="1"/>
    <n v="5"/>
    <n v="9"/>
    <n v="-4"/>
  </r>
  <r>
    <x v="8"/>
    <x v="13"/>
    <x v="39"/>
    <x v="2"/>
    <x v="2"/>
    <n v="0"/>
    <n v="1"/>
    <n v="2"/>
    <n v="1"/>
    <n v="2"/>
    <n v="6"/>
    <n v="-4"/>
  </r>
  <r>
    <x v="8"/>
    <x v="14"/>
    <x v="14"/>
    <x v="2"/>
    <x v="2"/>
    <n v="0"/>
    <n v="0"/>
    <n v="3"/>
    <n v="0"/>
    <n v="2"/>
    <n v="7"/>
    <n v="-5"/>
  </r>
  <r>
    <x v="8"/>
    <x v="15"/>
    <x v="40"/>
    <x v="2"/>
    <x v="2"/>
    <n v="0"/>
    <n v="0"/>
    <n v="3"/>
    <n v="0"/>
    <n v="0"/>
    <n v="9"/>
    <n v="-9"/>
  </r>
  <r>
    <x v="9"/>
    <x v="0"/>
    <x v="15"/>
    <x v="0"/>
    <x v="7"/>
    <n v="6"/>
    <n v="0"/>
    <n v="1"/>
    <n v="12"/>
    <n v="13"/>
    <n v="4"/>
    <n v="9"/>
  </r>
  <r>
    <x v="9"/>
    <x v="1"/>
    <x v="21"/>
    <x v="0"/>
    <x v="7"/>
    <n v="5"/>
    <n v="1"/>
    <n v="1"/>
    <n v="11"/>
    <n v="15"/>
    <n v="3"/>
    <n v="12"/>
  </r>
  <r>
    <x v="9"/>
    <x v="2"/>
    <x v="24"/>
    <x v="1"/>
    <x v="7"/>
    <n v="6"/>
    <n v="0"/>
    <n v="1"/>
    <n v="12"/>
    <n v="16"/>
    <n v="5"/>
    <n v="11"/>
  </r>
  <r>
    <x v="9"/>
    <x v="3"/>
    <x v="5"/>
    <x v="1"/>
    <x v="7"/>
    <n v="3"/>
    <n v="2"/>
    <n v="2"/>
    <n v="8"/>
    <n v="6"/>
    <n v="4"/>
    <n v="2"/>
  </r>
  <r>
    <x v="9"/>
    <x v="4"/>
    <x v="18"/>
    <x v="6"/>
    <x v="5"/>
    <n v="2"/>
    <n v="2"/>
    <n v="2"/>
    <n v="6"/>
    <n v="7"/>
    <n v="6"/>
    <n v="1"/>
  </r>
  <r>
    <x v="9"/>
    <x v="5"/>
    <x v="41"/>
    <x v="6"/>
    <x v="5"/>
    <n v="2"/>
    <n v="2"/>
    <n v="2"/>
    <n v="6"/>
    <n v="5"/>
    <n v="5"/>
    <n v="0"/>
  </r>
  <r>
    <x v="9"/>
    <x v="6"/>
    <x v="1"/>
    <x v="6"/>
    <x v="5"/>
    <n v="1"/>
    <n v="2"/>
    <n v="3"/>
    <n v="4"/>
    <n v="9"/>
    <n v="12"/>
    <n v="-3"/>
  </r>
  <r>
    <x v="9"/>
    <x v="7"/>
    <x v="2"/>
    <x v="6"/>
    <x v="5"/>
    <n v="1"/>
    <n v="2"/>
    <n v="3"/>
    <n v="4"/>
    <n v="12"/>
    <n v="7"/>
    <n v="5"/>
  </r>
  <r>
    <x v="9"/>
    <x v="8"/>
    <x v="29"/>
    <x v="2"/>
    <x v="2"/>
    <n v="1"/>
    <n v="2"/>
    <n v="0"/>
    <n v="4"/>
    <n v="3"/>
    <n v="1"/>
    <n v="2"/>
  </r>
  <r>
    <x v="9"/>
    <x v="9"/>
    <x v="13"/>
    <x v="2"/>
    <x v="2"/>
    <n v="1"/>
    <n v="1"/>
    <n v="1"/>
    <n v="3"/>
    <n v="5"/>
    <n v="4"/>
    <n v="1"/>
  </r>
  <r>
    <x v="9"/>
    <x v="10"/>
    <x v="4"/>
    <x v="2"/>
    <x v="2"/>
    <n v="0"/>
    <n v="2"/>
    <n v="1"/>
    <n v="2"/>
    <n v="1"/>
    <n v="2"/>
    <n v="-1"/>
  </r>
  <r>
    <x v="9"/>
    <x v="11"/>
    <x v="35"/>
    <x v="2"/>
    <x v="2"/>
    <n v="0"/>
    <n v="2"/>
    <n v="1"/>
    <n v="2"/>
    <n v="2"/>
    <n v="5"/>
    <n v="-3"/>
  </r>
  <r>
    <x v="9"/>
    <x v="12"/>
    <x v="0"/>
    <x v="2"/>
    <x v="2"/>
    <n v="0"/>
    <n v="1"/>
    <n v="2"/>
    <n v="1"/>
    <n v="1"/>
    <n v="6"/>
    <n v="-5"/>
  </r>
  <r>
    <x v="9"/>
    <x v="13"/>
    <x v="42"/>
    <x v="2"/>
    <x v="2"/>
    <n v="0"/>
    <n v="1"/>
    <n v="2"/>
    <n v="1"/>
    <n v="0"/>
    <n v="5"/>
    <n v="-5"/>
  </r>
  <r>
    <x v="9"/>
    <x v="14"/>
    <x v="43"/>
    <x v="2"/>
    <x v="2"/>
    <n v="0"/>
    <n v="0"/>
    <n v="3"/>
    <n v="0"/>
    <n v="2"/>
    <n v="14"/>
    <n v="-12"/>
  </r>
  <r>
    <x v="9"/>
    <x v="15"/>
    <x v="44"/>
    <x v="2"/>
    <x v="2"/>
    <n v="0"/>
    <n v="0"/>
    <n v="3"/>
    <n v="0"/>
    <n v="0"/>
    <n v="14"/>
    <n v="-14"/>
  </r>
  <r>
    <x v="10"/>
    <x v="0"/>
    <x v="1"/>
    <x v="0"/>
    <x v="7"/>
    <n v="5"/>
    <n v="1"/>
    <n v="1"/>
    <n v="11"/>
    <n v="15"/>
    <n v="4"/>
    <n v="11"/>
  </r>
  <r>
    <x v="10"/>
    <x v="1"/>
    <x v="21"/>
    <x v="0"/>
    <x v="7"/>
    <n v="3"/>
    <n v="2"/>
    <n v="2"/>
    <n v="8"/>
    <n v="15"/>
    <n v="10"/>
    <n v="5"/>
  </r>
  <r>
    <x v="10"/>
    <x v="2"/>
    <x v="5"/>
    <x v="1"/>
    <x v="7"/>
    <n v="4"/>
    <n v="3"/>
    <n v="0"/>
    <n v="11"/>
    <n v="10"/>
    <n v="3"/>
    <n v="7"/>
  </r>
  <r>
    <x v="10"/>
    <x v="3"/>
    <x v="13"/>
    <x v="1"/>
    <x v="7"/>
    <n v="4"/>
    <n v="1"/>
    <n v="2"/>
    <n v="9"/>
    <n v="9"/>
    <n v="6"/>
    <n v="3"/>
  </r>
  <r>
    <x v="10"/>
    <x v="4"/>
    <x v="15"/>
    <x v="6"/>
    <x v="5"/>
    <n v="1"/>
    <n v="4"/>
    <n v="1"/>
    <n v="6"/>
    <n v="10"/>
    <n v="5"/>
    <n v="5"/>
  </r>
  <r>
    <x v="10"/>
    <x v="5"/>
    <x v="24"/>
    <x v="6"/>
    <x v="5"/>
    <n v="3"/>
    <n v="1"/>
    <n v="2"/>
    <n v="7"/>
    <n v="6"/>
    <n v="6"/>
    <n v="0"/>
  </r>
  <r>
    <x v="10"/>
    <x v="6"/>
    <x v="16"/>
    <x v="6"/>
    <x v="5"/>
    <n v="3"/>
    <n v="0"/>
    <n v="3"/>
    <n v="6"/>
    <n v="7"/>
    <n v="10"/>
    <n v="-3"/>
  </r>
  <r>
    <x v="10"/>
    <x v="7"/>
    <x v="9"/>
    <x v="6"/>
    <x v="5"/>
    <n v="2"/>
    <n v="1"/>
    <n v="3"/>
    <n v="5"/>
    <n v="7"/>
    <n v="12"/>
    <n v="-5"/>
  </r>
  <r>
    <x v="10"/>
    <x v="8"/>
    <x v="45"/>
    <x v="2"/>
    <x v="2"/>
    <n v="1"/>
    <n v="1"/>
    <n v="1"/>
    <n v="3"/>
    <n v="3"/>
    <n v="2"/>
    <n v="1"/>
  </r>
  <r>
    <x v="10"/>
    <x v="9"/>
    <x v="19"/>
    <x v="2"/>
    <x v="2"/>
    <n v="1"/>
    <n v="1"/>
    <n v="1"/>
    <n v="3"/>
    <n v="2"/>
    <n v="2"/>
    <n v="0"/>
  </r>
  <r>
    <x v="10"/>
    <x v="10"/>
    <x v="29"/>
    <x v="2"/>
    <x v="2"/>
    <n v="1"/>
    <n v="1"/>
    <n v="1"/>
    <n v="3"/>
    <n v="5"/>
    <n v="6"/>
    <n v="-1"/>
  </r>
  <r>
    <x v="10"/>
    <x v="11"/>
    <x v="6"/>
    <x v="2"/>
    <x v="2"/>
    <n v="1"/>
    <n v="0"/>
    <n v="2"/>
    <n v="2"/>
    <n v="5"/>
    <n v="5"/>
    <n v="0"/>
  </r>
  <r>
    <x v="10"/>
    <x v="12"/>
    <x v="18"/>
    <x v="2"/>
    <x v="2"/>
    <n v="0"/>
    <n v="1"/>
    <n v="2"/>
    <n v="1"/>
    <n v="1"/>
    <n v="3"/>
    <n v="-2"/>
  </r>
  <r>
    <x v="10"/>
    <x v="13"/>
    <x v="46"/>
    <x v="2"/>
    <x v="2"/>
    <n v="0"/>
    <n v="1"/>
    <n v="2"/>
    <n v="1"/>
    <n v="2"/>
    <n v="8"/>
    <n v="-6"/>
  </r>
  <r>
    <x v="10"/>
    <x v="14"/>
    <x v="20"/>
    <x v="2"/>
    <x v="2"/>
    <n v="0"/>
    <n v="0"/>
    <n v="3"/>
    <n v="0"/>
    <n v="3"/>
    <n v="8"/>
    <n v="-5"/>
  </r>
  <r>
    <x v="10"/>
    <x v="15"/>
    <x v="12"/>
    <x v="2"/>
    <x v="2"/>
    <n v="0"/>
    <n v="0"/>
    <n v="3"/>
    <n v="0"/>
    <n v="2"/>
    <n v="12"/>
    <n v="-10"/>
  </r>
  <r>
    <x v="11"/>
    <x v="0"/>
    <x v="13"/>
    <x v="0"/>
    <x v="7"/>
    <n v="4"/>
    <n v="3"/>
    <n v="0"/>
    <n v="11"/>
    <n v="12"/>
    <n v="6"/>
    <n v="6"/>
  </r>
  <r>
    <x v="11"/>
    <x v="1"/>
    <x v="15"/>
    <x v="0"/>
    <x v="7"/>
    <n v="3"/>
    <n v="2"/>
    <n v="2"/>
    <n v="8"/>
    <n v="12"/>
    <n v="10"/>
    <n v="2"/>
  </r>
  <r>
    <x v="11"/>
    <x v="2"/>
    <x v="24"/>
    <x v="1"/>
    <x v="7"/>
    <n v="3"/>
    <n v="3"/>
    <n v="1"/>
    <n v="9"/>
    <n v="11"/>
    <n v="5"/>
    <n v="6"/>
  </r>
  <r>
    <x v="11"/>
    <x v="3"/>
    <x v="6"/>
    <x v="1"/>
    <x v="7"/>
    <n v="3"/>
    <n v="2"/>
    <n v="2"/>
    <n v="8"/>
    <n v="16"/>
    <n v="12"/>
    <n v="4"/>
  </r>
  <r>
    <x v="11"/>
    <x v="4"/>
    <x v="32"/>
    <x v="6"/>
    <x v="1"/>
    <n v="2"/>
    <n v="2"/>
    <n v="1"/>
    <n v="6"/>
    <n v="7"/>
    <n v="4"/>
    <n v="3"/>
  </r>
  <r>
    <x v="11"/>
    <x v="5"/>
    <x v="5"/>
    <x v="6"/>
    <x v="1"/>
    <n v="4"/>
    <n v="0"/>
    <n v="1"/>
    <n v="8"/>
    <n v="15"/>
    <n v="6"/>
    <n v="9"/>
  </r>
  <r>
    <x v="11"/>
    <x v="6"/>
    <x v="27"/>
    <x v="6"/>
    <x v="1"/>
    <n v="3"/>
    <n v="2"/>
    <n v="0"/>
    <n v="8"/>
    <n v="6"/>
    <n v="1"/>
    <n v="5"/>
  </r>
  <r>
    <x v="11"/>
    <x v="7"/>
    <x v="16"/>
    <x v="6"/>
    <x v="1"/>
    <n v="2"/>
    <n v="1"/>
    <n v="2"/>
    <n v="5"/>
    <n v="5"/>
    <n v="4"/>
    <n v="1"/>
  </r>
  <r>
    <x v="11"/>
    <x v="8"/>
    <x v="19"/>
    <x v="6"/>
    <x v="1"/>
    <n v="1"/>
    <n v="2"/>
    <n v="2"/>
    <n v="4"/>
    <n v="4"/>
    <n v="5"/>
    <n v="-1"/>
  </r>
  <r>
    <x v="11"/>
    <x v="9"/>
    <x v="33"/>
    <x v="6"/>
    <x v="1"/>
    <n v="1"/>
    <n v="3"/>
    <n v="1"/>
    <n v="5"/>
    <n v="5"/>
    <n v="7"/>
    <n v="-2"/>
  </r>
  <r>
    <x v="11"/>
    <x v="10"/>
    <x v="1"/>
    <x v="6"/>
    <x v="1"/>
    <n v="2"/>
    <n v="0"/>
    <n v="3"/>
    <n v="4"/>
    <n v="8"/>
    <n v="7"/>
    <n v="1"/>
  </r>
  <r>
    <x v="11"/>
    <x v="11"/>
    <x v="10"/>
    <x v="6"/>
    <x v="1"/>
    <n v="2"/>
    <n v="1"/>
    <n v="2"/>
    <n v="5"/>
    <n v="3"/>
    <n v="5"/>
    <n v="-2"/>
  </r>
  <r>
    <x v="11"/>
    <x v="12"/>
    <x v="47"/>
    <x v="2"/>
    <x v="2"/>
    <n v="2"/>
    <n v="0"/>
    <n v="1"/>
    <n v="4"/>
    <n v="5"/>
    <n v="5"/>
    <n v="0"/>
  </r>
  <r>
    <x v="11"/>
    <x v="13"/>
    <x v="20"/>
    <x v="2"/>
    <x v="2"/>
    <n v="1"/>
    <n v="1"/>
    <n v="1"/>
    <n v="3"/>
    <n v="12"/>
    <n v="6"/>
    <n v="6"/>
  </r>
  <r>
    <x v="11"/>
    <x v="14"/>
    <x v="29"/>
    <x v="2"/>
    <x v="2"/>
    <n v="1"/>
    <n v="1"/>
    <n v="1"/>
    <n v="3"/>
    <n v="8"/>
    <n v="8"/>
    <n v="0"/>
  </r>
  <r>
    <x v="11"/>
    <x v="15"/>
    <x v="2"/>
    <x v="2"/>
    <x v="2"/>
    <n v="1"/>
    <n v="1"/>
    <n v="1"/>
    <n v="3"/>
    <n v="2"/>
    <n v="2"/>
    <n v="0"/>
  </r>
  <r>
    <x v="11"/>
    <x v="16"/>
    <x v="48"/>
    <x v="2"/>
    <x v="2"/>
    <n v="0"/>
    <n v="3"/>
    <n v="0"/>
    <n v="3"/>
    <n v="1"/>
    <n v="1"/>
    <n v="0"/>
  </r>
  <r>
    <x v="11"/>
    <x v="17"/>
    <x v="49"/>
    <x v="2"/>
    <x v="2"/>
    <n v="0"/>
    <n v="2"/>
    <n v="1"/>
    <n v="2"/>
    <n v="2"/>
    <n v="3"/>
    <n v="-1"/>
  </r>
  <r>
    <x v="11"/>
    <x v="18"/>
    <x v="14"/>
    <x v="2"/>
    <x v="2"/>
    <n v="0"/>
    <n v="2"/>
    <n v="1"/>
    <n v="2"/>
    <n v="2"/>
    <n v="4"/>
    <n v="-2"/>
  </r>
  <r>
    <x v="11"/>
    <x v="19"/>
    <x v="9"/>
    <x v="2"/>
    <x v="2"/>
    <n v="0"/>
    <n v="2"/>
    <n v="1"/>
    <n v="2"/>
    <n v="2"/>
    <n v="6"/>
    <n v="-4"/>
  </r>
  <r>
    <x v="11"/>
    <x v="20"/>
    <x v="50"/>
    <x v="2"/>
    <x v="2"/>
    <n v="0"/>
    <n v="1"/>
    <n v="2"/>
    <n v="1"/>
    <n v="2"/>
    <n v="6"/>
    <n v="-4"/>
  </r>
  <r>
    <x v="11"/>
    <x v="21"/>
    <x v="4"/>
    <x v="2"/>
    <x v="2"/>
    <n v="0"/>
    <n v="0"/>
    <n v="3"/>
    <n v="0"/>
    <n v="3"/>
    <n v="8"/>
    <n v="-5"/>
  </r>
  <r>
    <x v="11"/>
    <x v="22"/>
    <x v="51"/>
    <x v="2"/>
    <x v="2"/>
    <n v="0"/>
    <n v="0"/>
    <n v="3"/>
    <n v="0"/>
    <n v="2"/>
    <n v="12"/>
    <n v="-10"/>
  </r>
  <r>
    <x v="11"/>
    <x v="23"/>
    <x v="40"/>
    <x v="2"/>
    <x v="2"/>
    <n v="0"/>
    <n v="0"/>
    <n v="3"/>
    <n v="0"/>
    <n v="1"/>
    <n v="13"/>
    <n v="-12"/>
  </r>
  <r>
    <x v="12"/>
    <x v="0"/>
    <x v="1"/>
    <x v="0"/>
    <x v="7"/>
    <n v="6"/>
    <n v="1"/>
    <n v="0"/>
    <n v="13"/>
    <n v="14"/>
    <n v="5"/>
    <n v="9"/>
  </r>
  <r>
    <x v="12"/>
    <x v="1"/>
    <x v="15"/>
    <x v="0"/>
    <x v="7"/>
    <n v="3"/>
    <n v="2"/>
    <n v="2"/>
    <n v="8"/>
    <n v="8"/>
    <n v="7"/>
    <n v="1"/>
  </r>
  <r>
    <x v="12"/>
    <x v="2"/>
    <x v="6"/>
    <x v="1"/>
    <x v="7"/>
    <n v="4"/>
    <n v="2"/>
    <n v="1"/>
    <n v="10"/>
    <n v="12"/>
    <n v="6"/>
    <n v="6"/>
  </r>
  <r>
    <x v="12"/>
    <x v="3"/>
    <x v="10"/>
    <x v="1"/>
    <x v="7"/>
    <n v="2"/>
    <n v="2"/>
    <n v="3"/>
    <n v="6"/>
    <n v="12"/>
    <n v="15"/>
    <n v="-3"/>
  </r>
  <r>
    <x v="12"/>
    <x v="4"/>
    <x v="5"/>
    <x v="3"/>
    <x v="1"/>
    <n v="4"/>
    <n v="1"/>
    <n v="0"/>
    <n v="9"/>
    <n v="10"/>
    <n v="1"/>
    <n v="9"/>
  </r>
  <r>
    <x v="12"/>
    <x v="5"/>
    <x v="19"/>
    <x v="3"/>
    <x v="1"/>
    <n v="3"/>
    <n v="1"/>
    <n v="1"/>
    <n v="7"/>
    <n v="11"/>
    <n v="4"/>
    <n v="7"/>
  </r>
  <r>
    <x v="12"/>
    <x v="6"/>
    <x v="12"/>
    <x v="3"/>
    <x v="1"/>
    <n v="3"/>
    <n v="2"/>
    <n v="0"/>
    <n v="8"/>
    <n v="6"/>
    <n v="2"/>
    <n v="4"/>
  </r>
  <r>
    <x v="12"/>
    <x v="7"/>
    <x v="27"/>
    <x v="3"/>
    <x v="1"/>
    <n v="2"/>
    <n v="1"/>
    <n v="2"/>
    <n v="5"/>
    <n v="7"/>
    <n v="3"/>
    <n v="4"/>
  </r>
  <r>
    <x v="12"/>
    <x v="8"/>
    <x v="32"/>
    <x v="4"/>
    <x v="0"/>
    <n v="2"/>
    <n v="1"/>
    <n v="1"/>
    <n v="5"/>
    <n v="12"/>
    <n v="5"/>
    <n v="7"/>
  </r>
  <r>
    <x v="12"/>
    <x v="9"/>
    <x v="39"/>
    <x v="4"/>
    <x v="0"/>
    <n v="1"/>
    <n v="2"/>
    <n v="1"/>
    <n v="4"/>
    <n v="3"/>
    <n v="2"/>
    <n v="1"/>
  </r>
  <r>
    <x v="12"/>
    <x v="10"/>
    <x v="0"/>
    <x v="4"/>
    <x v="0"/>
    <n v="0"/>
    <n v="2"/>
    <n v="2"/>
    <n v="2"/>
    <n v="2"/>
    <n v="8"/>
    <n v="-6"/>
  </r>
  <r>
    <x v="12"/>
    <x v="11"/>
    <x v="35"/>
    <x v="4"/>
    <x v="0"/>
    <n v="0"/>
    <n v="2"/>
    <n v="2"/>
    <n v="2"/>
    <n v="2"/>
    <n v="6"/>
    <n v="-4"/>
  </r>
  <r>
    <x v="12"/>
    <x v="12"/>
    <x v="13"/>
    <x v="4"/>
    <x v="0"/>
    <n v="1"/>
    <n v="2"/>
    <n v="1"/>
    <n v="4"/>
    <n v="5"/>
    <n v="6"/>
    <n v="-1"/>
  </r>
  <r>
    <x v="12"/>
    <x v="13"/>
    <x v="8"/>
    <x v="4"/>
    <x v="0"/>
    <n v="1"/>
    <n v="2"/>
    <n v="1"/>
    <n v="4"/>
    <n v="4"/>
    <n v="6"/>
    <n v="-2"/>
  </r>
  <r>
    <x v="12"/>
    <x v="14"/>
    <x v="52"/>
    <x v="4"/>
    <x v="0"/>
    <n v="3"/>
    <n v="0"/>
    <n v="1"/>
    <n v="6"/>
    <n v="10"/>
    <n v="6"/>
    <n v="4"/>
  </r>
  <r>
    <x v="12"/>
    <x v="15"/>
    <x v="24"/>
    <x v="4"/>
    <x v="0"/>
    <n v="1"/>
    <n v="1"/>
    <n v="2"/>
    <n v="3"/>
    <n v="1"/>
    <n v="7"/>
    <n v="-6"/>
  </r>
  <r>
    <x v="12"/>
    <x v="16"/>
    <x v="36"/>
    <x v="2"/>
    <x v="2"/>
    <n v="1"/>
    <n v="0"/>
    <n v="2"/>
    <n v="2"/>
    <n v="2"/>
    <n v="4"/>
    <n v="-2"/>
  </r>
  <r>
    <x v="12"/>
    <x v="17"/>
    <x v="20"/>
    <x v="2"/>
    <x v="2"/>
    <n v="1"/>
    <n v="0"/>
    <n v="2"/>
    <n v="2"/>
    <n v="2"/>
    <n v="9"/>
    <n v="-7"/>
  </r>
  <r>
    <x v="12"/>
    <x v="18"/>
    <x v="29"/>
    <x v="2"/>
    <x v="2"/>
    <n v="0"/>
    <n v="1"/>
    <n v="2"/>
    <n v="1"/>
    <n v="1"/>
    <n v="3"/>
    <n v="-2"/>
  </r>
  <r>
    <x v="12"/>
    <x v="19"/>
    <x v="30"/>
    <x v="2"/>
    <x v="2"/>
    <n v="0"/>
    <n v="1"/>
    <n v="2"/>
    <n v="1"/>
    <n v="4"/>
    <n v="7"/>
    <n v="-3"/>
  </r>
  <r>
    <x v="12"/>
    <x v="20"/>
    <x v="33"/>
    <x v="2"/>
    <x v="2"/>
    <n v="0"/>
    <n v="1"/>
    <n v="2"/>
    <n v="1"/>
    <n v="2"/>
    <n v="6"/>
    <n v="-4"/>
  </r>
  <r>
    <x v="12"/>
    <x v="21"/>
    <x v="47"/>
    <x v="2"/>
    <x v="2"/>
    <n v="0"/>
    <n v="1"/>
    <n v="2"/>
    <n v="1"/>
    <n v="1"/>
    <n v="5"/>
    <n v="-4"/>
  </r>
  <r>
    <x v="12"/>
    <x v="22"/>
    <x v="53"/>
    <x v="2"/>
    <x v="2"/>
    <n v="0"/>
    <n v="0"/>
    <n v="3"/>
    <n v="0"/>
    <n v="1"/>
    <n v="4"/>
    <n v="-3"/>
  </r>
  <r>
    <x v="12"/>
    <x v="23"/>
    <x v="54"/>
    <x v="2"/>
    <x v="2"/>
    <n v="0"/>
    <n v="0"/>
    <n v="3"/>
    <n v="0"/>
    <n v="0"/>
    <n v="5"/>
    <n v="-5"/>
  </r>
  <r>
    <x v="13"/>
    <x v="0"/>
    <x v="15"/>
    <x v="0"/>
    <x v="7"/>
    <n v="5"/>
    <n v="2"/>
    <n v="0"/>
    <n v="12"/>
    <n v="15"/>
    <n v="5"/>
    <n v="10"/>
  </r>
  <r>
    <x v="13"/>
    <x v="1"/>
    <x v="1"/>
    <x v="0"/>
    <x v="7"/>
    <n v="2"/>
    <n v="3"/>
    <n v="2"/>
    <n v="7"/>
    <n v="5"/>
    <n v="4"/>
    <n v="1"/>
  </r>
  <r>
    <x v="13"/>
    <x v="2"/>
    <x v="13"/>
    <x v="1"/>
    <x v="7"/>
    <n v="6"/>
    <n v="1"/>
    <n v="0"/>
    <n v="13"/>
    <n v="10"/>
    <n v="2"/>
    <n v="8"/>
  </r>
  <r>
    <x v="13"/>
    <x v="3"/>
    <x v="27"/>
    <x v="1"/>
    <x v="7"/>
    <n v="3"/>
    <n v="3"/>
    <n v="1"/>
    <n v="9"/>
    <n v="8"/>
    <n v="6"/>
    <n v="2"/>
  </r>
  <r>
    <x v="13"/>
    <x v="4"/>
    <x v="2"/>
    <x v="3"/>
    <x v="1"/>
    <n v="3"/>
    <n v="1"/>
    <n v="1"/>
    <n v="7"/>
    <n v="8"/>
    <n v="6"/>
    <n v="2"/>
  </r>
  <r>
    <x v="13"/>
    <x v="5"/>
    <x v="48"/>
    <x v="3"/>
    <x v="1"/>
    <n v="3"/>
    <n v="0"/>
    <n v="2"/>
    <n v="6"/>
    <n v="7"/>
    <n v="9"/>
    <n v="-2"/>
  </r>
  <r>
    <x v="13"/>
    <x v="6"/>
    <x v="55"/>
    <x v="3"/>
    <x v="1"/>
    <n v="0"/>
    <n v="4"/>
    <n v="1"/>
    <n v="4"/>
    <n v="2"/>
    <n v="3"/>
    <n v="-1"/>
  </r>
  <r>
    <x v="13"/>
    <x v="7"/>
    <x v="14"/>
    <x v="3"/>
    <x v="1"/>
    <n v="3"/>
    <n v="0"/>
    <n v="2"/>
    <n v="6"/>
    <n v="10"/>
    <n v="5"/>
    <n v="5"/>
  </r>
  <r>
    <x v="13"/>
    <x v="8"/>
    <x v="7"/>
    <x v="4"/>
    <x v="0"/>
    <n v="1"/>
    <n v="2"/>
    <n v="1"/>
    <n v="4"/>
    <n v="4"/>
    <n v="3"/>
    <n v="1"/>
  </r>
  <r>
    <x v="13"/>
    <x v="9"/>
    <x v="19"/>
    <x v="4"/>
    <x v="0"/>
    <n v="2"/>
    <n v="1"/>
    <n v="1"/>
    <n v="5"/>
    <n v="6"/>
    <n v="4"/>
    <n v="2"/>
  </r>
  <r>
    <x v="13"/>
    <x v="10"/>
    <x v="21"/>
    <x v="4"/>
    <x v="0"/>
    <n v="0"/>
    <n v="3"/>
    <n v="1"/>
    <n v="3"/>
    <n v="3"/>
    <n v="4"/>
    <n v="-1"/>
  </r>
  <r>
    <x v="13"/>
    <x v="11"/>
    <x v="34"/>
    <x v="4"/>
    <x v="0"/>
    <n v="1"/>
    <n v="1"/>
    <n v="2"/>
    <n v="3"/>
    <n v="4"/>
    <n v="4"/>
    <n v="0"/>
  </r>
  <r>
    <x v="13"/>
    <x v="12"/>
    <x v="10"/>
    <x v="4"/>
    <x v="0"/>
    <n v="2"/>
    <n v="0"/>
    <n v="2"/>
    <n v="4"/>
    <n v="6"/>
    <n v="4"/>
    <n v="2"/>
  </r>
  <r>
    <x v="13"/>
    <x v="13"/>
    <x v="5"/>
    <x v="4"/>
    <x v="0"/>
    <n v="3"/>
    <n v="0"/>
    <n v="1"/>
    <n v="6"/>
    <n v="4"/>
    <n v="2"/>
    <n v="2"/>
  </r>
  <r>
    <x v="13"/>
    <x v="14"/>
    <x v="0"/>
    <x v="4"/>
    <x v="0"/>
    <n v="1"/>
    <n v="1"/>
    <n v="2"/>
    <n v="3"/>
    <n v="2"/>
    <n v="5"/>
    <n v="-3"/>
  </r>
  <r>
    <x v="13"/>
    <x v="15"/>
    <x v="56"/>
    <x v="4"/>
    <x v="0"/>
    <n v="2"/>
    <n v="0"/>
    <n v="2"/>
    <n v="4"/>
    <n v="4"/>
    <n v="6"/>
    <n v="-2"/>
  </r>
  <r>
    <x v="13"/>
    <x v="16"/>
    <x v="32"/>
    <x v="2"/>
    <x v="2"/>
    <n v="1"/>
    <n v="0"/>
    <n v="2"/>
    <n v="2"/>
    <n v="4"/>
    <n v="4"/>
    <n v="0"/>
  </r>
  <r>
    <x v="13"/>
    <x v="17"/>
    <x v="29"/>
    <x v="2"/>
    <x v="2"/>
    <n v="1"/>
    <n v="0"/>
    <n v="2"/>
    <n v="2"/>
    <n v="2"/>
    <n v="3"/>
    <n v="-1"/>
  </r>
  <r>
    <x v="13"/>
    <x v="18"/>
    <x v="16"/>
    <x v="2"/>
    <x v="2"/>
    <n v="1"/>
    <n v="0"/>
    <n v="2"/>
    <n v="2"/>
    <n v="2"/>
    <n v="3"/>
    <n v="-1"/>
  </r>
  <r>
    <x v="13"/>
    <x v="19"/>
    <x v="22"/>
    <x v="2"/>
    <x v="2"/>
    <n v="0"/>
    <n v="2"/>
    <n v="1"/>
    <n v="2"/>
    <n v="1"/>
    <n v="2"/>
    <n v="-1"/>
  </r>
  <r>
    <x v="13"/>
    <x v="20"/>
    <x v="18"/>
    <x v="2"/>
    <x v="2"/>
    <n v="0"/>
    <n v="0"/>
    <n v="3"/>
    <n v="0"/>
    <n v="3"/>
    <n v="6"/>
    <n v="-3"/>
  </r>
  <r>
    <x v="13"/>
    <x v="21"/>
    <x v="30"/>
    <x v="2"/>
    <x v="2"/>
    <n v="0"/>
    <n v="0"/>
    <n v="3"/>
    <n v="0"/>
    <n v="1"/>
    <n v="6"/>
    <n v="-5"/>
  </r>
  <r>
    <x v="13"/>
    <x v="22"/>
    <x v="3"/>
    <x v="2"/>
    <x v="2"/>
    <n v="0"/>
    <n v="0"/>
    <n v="3"/>
    <n v="0"/>
    <n v="2"/>
    <n v="8"/>
    <n v="-6"/>
  </r>
  <r>
    <x v="13"/>
    <x v="23"/>
    <x v="57"/>
    <x v="2"/>
    <x v="2"/>
    <n v="0"/>
    <n v="0"/>
    <n v="3"/>
    <n v="0"/>
    <n v="2"/>
    <n v="11"/>
    <n v="-9"/>
  </r>
  <r>
    <x v="14"/>
    <x v="0"/>
    <x v="5"/>
    <x v="0"/>
    <x v="7"/>
    <n v="5"/>
    <n v="2"/>
    <n v="0"/>
    <n v="17"/>
    <n v="11"/>
    <n v="3"/>
    <n v="8"/>
  </r>
  <r>
    <x v="14"/>
    <x v="1"/>
    <x v="13"/>
    <x v="0"/>
    <x v="7"/>
    <n v="4"/>
    <n v="2"/>
    <n v="1"/>
    <n v="14"/>
    <n v="8"/>
    <n v="5"/>
    <n v="3"/>
  </r>
  <r>
    <x v="14"/>
    <x v="2"/>
    <x v="18"/>
    <x v="1"/>
    <x v="7"/>
    <n v="3"/>
    <n v="3"/>
    <n v="1"/>
    <n v="12"/>
    <n v="15"/>
    <n v="8"/>
    <n v="7"/>
  </r>
  <r>
    <x v="14"/>
    <x v="3"/>
    <x v="35"/>
    <x v="1"/>
    <x v="7"/>
    <n v="3"/>
    <n v="1"/>
    <n v="3"/>
    <n v="10"/>
    <n v="10"/>
    <n v="11"/>
    <n v="-1"/>
  </r>
  <r>
    <x v="14"/>
    <x v="4"/>
    <x v="7"/>
    <x v="3"/>
    <x v="1"/>
    <n v="3"/>
    <n v="1"/>
    <n v="1"/>
    <n v="10"/>
    <n v="10"/>
    <n v="9"/>
    <n v="1"/>
  </r>
  <r>
    <x v="14"/>
    <x v="5"/>
    <x v="21"/>
    <x v="3"/>
    <x v="1"/>
    <n v="3"/>
    <n v="0"/>
    <n v="2"/>
    <n v="9"/>
    <n v="8"/>
    <n v="6"/>
    <n v="2"/>
  </r>
  <r>
    <x v="14"/>
    <x v="6"/>
    <x v="19"/>
    <x v="3"/>
    <x v="1"/>
    <n v="2"/>
    <n v="2"/>
    <n v="1"/>
    <n v="8"/>
    <n v="10"/>
    <n v="6"/>
    <n v="4"/>
  </r>
  <r>
    <x v="14"/>
    <x v="7"/>
    <x v="15"/>
    <x v="3"/>
    <x v="1"/>
    <n v="3"/>
    <n v="1"/>
    <n v="1"/>
    <n v="10"/>
    <n v="9"/>
    <n v="7"/>
    <n v="2"/>
  </r>
  <r>
    <x v="14"/>
    <x v="8"/>
    <x v="12"/>
    <x v="4"/>
    <x v="0"/>
    <n v="1"/>
    <n v="2"/>
    <n v="1"/>
    <n v="5"/>
    <n v="4"/>
    <n v="4"/>
    <n v="0"/>
  </r>
  <r>
    <x v="14"/>
    <x v="9"/>
    <x v="1"/>
    <x v="4"/>
    <x v="0"/>
    <n v="2"/>
    <n v="0"/>
    <n v="2"/>
    <n v="6"/>
    <n v="8"/>
    <n v="6"/>
    <n v="2"/>
  </r>
  <r>
    <x v="14"/>
    <x v="10"/>
    <x v="10"/>
    <x v="4"/>
    <x v="0"/>
    <n v="2"/>
    <n v="0"/>
    <n v="2"/>
    <n v="6"/>
    <n v="4"/>
    <n v="4"/>
    <n v="0"/>
  </r>
  <r>
    <x v="14"/>
    <x v="11"/>
    <x v="58"/>
    <x v="4"/>
    <x v="0"/>
    <n v="2"/>
    <n v="0"/>
    <n v="2"/>
    <n v="6"/>
    <n v="7"/>
    <n v="4"/>
    <n v="3"/>
  </r>
  <r>
    <x v="14"/>
    <x v="12"/>
    <x v="3"/>
    <x v="4"/>
    <x v="0"/>
    <n v="1"/>
    <n v="1"/>
    <n v="2"/>
    <n v="4"/>
    <n v="3"/>
    <n v="4"/>
    <n v="-1"/>
  </r>
  <r>
    <x v="14"/>
    <x v="13"/>
    <x v="59"/>
    <x v="4"/>
    <x v="0"/>
    <n v="2"/>
    <n v="0"/>
    <n v="2"/>
    <n v="6"/>
    <n v="5"/>
    <n v="6"/>
    <n v="-1"/>
  </r>
  <r>
    <x v="14"/>
    <x v="14"/>
    <x v="55"/>
    <x v="4"/>
    <x v="0"/>
    <n v="1"/>
    <n v="1"/>
    <n v="2"/>
    <n v="4"/>
    <n v="2"/>
    <n v="4"/>
    <n v="-2"/>
  </r>
  <r>
    <x v="14"/>
    <x v="15"/>
    <x v="17"/>
    <x v="4"/>
    <x v="0"/>
    <n v="1"/>
    <n v="1"/>
    <n v="2"/>
    <n v="4"/>
    <n v="5"/>
    <n v="7"/>
    <n v="-2"/>
  </r>
  <r>
    <x v="14"/>
    <x v="16"/>
    <x v="25"/>
    <x v="2"/>
    <x v="2"/>
    <n v="1"/>
    <n v="1"/>
    <n v="1"/>
    <n v="4"/>
    <n v="1"/>
    <n v="1"/>
    <n v="0"/>
  </r>
  <r>
    <x v="14"/>
    <x v="17"/>
    <x v="60"/>
    <x v="2"/>
    <x v="2"/>
    <n v="1"/>
    <n v="0"/>
    <n v="2"/>
    <n v="3"/>
    <n v="7"/>
    <n v="6"/>
    <n v="1"/>
  </r>
  <r>
    <x v="14"/>
    <x v="18"/>
    <x v="34"/>
    <x v="2"/>
    <x v="2"/>
    <n v="1"/>
    <n v="0"/>
    <n v="2"/>
    <n v="3"/>
    <n v="4"/>
    <n v="5"/>
    <n v="-1"/>
  </r>
  <r>
    <x v="14"/>
    <x v="19"/>
    <x v="30"/>
    <x v="2"/>
    <x v="2"/>
    <n v="0"/>
    <n v="2"/>
    <n v="1"/>
    <n v="2"/>
    <n v="4"/>
    <n v="5"/>
    <n v="-1"/>
  </r>
  <r>
    <x v="14"/>
    <x v="20"/>
    <x v="11"/>
    <x v="2"/>
    <x v="2"/>
    <n v="0"/>
    <n v="1"/>
    <n v="2"/>
    <n v="1"/>
    <n v="1"/>
    <n v="4"/>
    <n v="-3"/>
  </r>
  <r>
    <x v="14"/>
    <x v="21"/>
    <x v="48"/>
    <x v="2"/>
    <x v="2"/>
    <n v="0"/>
    <n v="1"/>
    <n v="2"/>
    <n v="1"/>
    <n v="3"/>
    <n v="11"/>
    <n v="-8"/>
  </r>
  <r>
    <x v="14"/>
    <x v="22"/>
    <x v="39"/>
    <x v="2"/>
    <x v="2"/>
    <n v="0"/>
    <n v="0"/>
    <n v="3"/>
    <n v="0"/>
    <n v="2"/>
    <n v="5"/>
    <n v="-3"/>
  </r>
  <r>
    <x v="14"/>
    <x v="23"/>
    <x v="61"/>
    <x v="2"/>
    <x v="2"/>
    <n v="0"/>
    <n v="0"/>
    <n v="3"/>
    <n v="0"/>
    <n v="0"/>
    <n v="10"/>
    <n v="-10"/>
  </r>
  <r>
    <x v="15"/>
    <x v="0"/>
    <x v="6"/>
    <x v="0"/>
    <x v="7"/>
    <n v="6"/>
    <n v="1"/>
    <n v="0"/>
    <n v="19"/>
    <n v="15"/>
    <n v="2"/>
    <n v="13"/>
  </r>
  <r>
    <x v="15"/>
    <x v="1"/>
    <x v="5"/>
    <x v="0"/>
    <x v="7"/>
    <n v="4"/>
    <n v="1"/>
    <n v="2"/>
    <n v="13"/>
    <n v="14"/>
    <n v="10"/>
    <n v="4"/>
  </r>
  <r>
    <x v="15"/>
    <x v="2"/>
    <x v="62"/>
    <x v="1"/>
    <x v="7"/>
    <n v="5"/>
    <n v="0"/>
    <n v="2"/>
    <n v="15"/>
    <n v="11"/>
    <n v="5"/>
    <n v="6"/>
  </r>
  <r>
    <x v="15"/>
    <x v="3"/>
    <x v="21"/>
    <x v="1"/>
    <x v="7"/>
    <n v="3"/>
    <n v="3"/>
    <n v="1"/>
    <n v="12"/>
    <n v="13"/>
    <n v="7"/>
    <n v="6"/>
  </r>
  <r>
    <x v="15"/>
    <x v="4"/>
    <x v="13"/>
    <x v="3"/>
    <x v="1"/>
    <n v="3"/>
    <n v="2"/>
    <n v="0"/>
    <n v="11"/>
    <n v="8"/>
    <n v="3"/>
    <n v="5"/>
  </r>
  <r>
    <x v="15"/>
    <x v="5"/>
    <x v="52"/>
    <x v="3"/>
    <x v="1"/>
    <n v="2"/>
    <n v="1"/>
    <n v="2"/>
    <n v="7"/>
    <n v="9"/>
    <n v="7"/>
    <n v="2"/>
  </r>
  <r>
    <x v="15"/>
    <x v="6"/>
    <x v="1"/>
    <x v="3"/>
    <x v="1"/>
    <n v="3"/>
    <n v="1"/>
    <n v="1"/>
    <n v="10"/>
    <n v="10"/>
    <n v="4"/>
    <n v="6"/>
  </r>
  <r>
    <x v="15"/>
    <x v="7"/>
    <x v="15"/>
    <x v="3"/>
    <x v="1"/>
    <n v="3"/>
    <n v="1"/>
    <n v="1"/>
    <n v="10"/>
    <n v="8"/>
    <n v="6"/>
    <n v="2"/>
  </r>
  <r>
    <x v="15"/>
    <x v="8"/>
    <x v="27"/>
    <x v="4"/>
    <x v="0"/>
    <n v="2"/>
    <n v="1"/>
    <n v="1"/>
    <n v="7"/>
    <n v="7"/>
    <n v="4"/>
    <n v="3"/>
  </r>
  <r>
    <x v="15"/>
    <x v="9"/>
    <x v="12"/>
    <x v="4"/>
    <x v="0"/>
    <n v="1"/>
    <n v="2"/>
    <n v="1"/>
    <n v="5"/>
    <n v="8"/>
    <n v="7"/>
    <n v="1"/>
  </r>
  <r>
    <x v="15"/>
    <x v="10"/>
    <x v="2"/>
    <x v="4"/>
    <x v="0"/>
    <n v="2"/>
    <n v="1"/>
    <n v="1"/>
    <n v="7"/>
    <n v="5"/>
    <n v="4"/>
    <n v="1"/>
  </r>
  <r>
    <x v="15"/>
    <x v="11"/>
    <x v="25"/>
    <x v="4"/>
    <x v="0"/>
    <n v="1"/>
    <n v="2"/>
    <n v="1"/>
    <n v="5"/>
    <n v="5"/>
    <n v="5"/>
    <n v="0"/>
  </r>
  <r>
    <x v="15"/>
    <x v="12"/>
    <x v="8"/>
    <x v="4"/>
    <x v="0"/>
    <n v="1"/>
    <n v="2"/>
    <n v="1"/>
    <n v="5"/>
    <n v="3"/>
    <n v="2"/>
    <n v="1"/>
  </r>
  <r>
    <x v="15"/>
    <x v="13"/>
    <x v="7"/>
    <x v="4"/>
    <x v="0"/>
    <n v="2"/>
    <n v="1"/>
    <n v="1"/>
    <n v="7"/>
    <n v="4"/>
    <n v="3"/>
    <n v="1"/>
  </r>
  <r>
    <x v="15"/>
    <x v="14"/>
    <x v="4"/>
    <x v="4"/>
    <x v="0"/>
    <n v="0"/>
    <n v="3"/>
    <n v="1"/>
    <n v="3"/>
    <n v="5"/>
    <n v="8"/>
    <n v="-3"/>
  </r>
  <r>
    <x v="15"/>
    <x v="15"/>
    <x v="58"/>
    <x v="4"/>
    <x v="0"/>
    <n v="2"/>
    <n v="0"/>
    <n v="2"/>
    <n v="6"/>
    <n v="6"/>
    <n v="9"/>
    <n v="-3"/>
  </r>
  <r>
    <x v="15"/>
    <x v="16"/>
    <x v="19"/>
    <x v="2"/>
    <x v="2"/>
    <n v="1"/>
    <n v="1"/>
    <n v="1"/>
    <n v="4"/>
    <n v="8"/>
    <n v="4"/>
    <n v="4"/>
  </r>
  <r>
    <x v="15"/>
    <x v="17"/>
    <x v="39"/>
    <x v="2"/>
    <x v="2"/>
    <n v="1"/>
    <n v="1"/>
    <n v="1"/>
    <n v="4"/>
    <n v="5"/>
    <n v="5"/>
    <n v="0"/>
  </r>
  <r>
    <x v="15"/>
    <x v="18"/>
    <x v="10"/>
    <x v="2"/>
    <x v="2"/>
    <n v="0"/>
    <n v="3"/>
    <n v="0"/>
    <n v="3"/>
    <n v="3"/>
    <n v="3"/>
    <n v="0"/>
  </r>
  <r>
    <x v="15"/>
    <x v="19"/>
    <x v="46"/>
    <x v="2"/>
    <x v="2"/>
    <n v="1"/>
    <n v="0"/>
    <n v="2"/>
    <n v="3"/>
    <n v="2"/>
    <n v="4"/>
    <n v="-2"/>
  </r>
  <r>
    <x v="15"/>
    <x v="20"/>
    <x v="34"/>
    <x v="2"/>
    <x v="2"/>
    <n v="1"/>
    <n v="0"/>
    <n v="2"/>
    <n v="3"/>
    <n v="1"/>
    <n v="3"/>
    <n v="-2"/>
  </r>
  <r>
    <x v="15"/>
    <x v="21"/>
    <x v="63"/>
    <x v="2"/>
    <x v="2"/>
    <n v="1"/>
    <n v="0"/>
    <n v="2"/>
    <n v="3"/>
    <n v="3"/>
    <n v="9"/>
    <n v="-6"/>
  </r>
  <r>
    <x v="15"/>
    <x v="22"/>
    <x v="16"/>
    <x v="2"/>
    <x v="2"/>
    <n v="0"/>
    <n v="2"/>
    <n v="1"/>
    <n v="2"/>
    <n v="3"/>
    <n v="4"/>
    <n v="-1"/>
  </r>
  <r>
    <x v="15"/>
    <x v="23"/>
    <x v="64"/>
    <x v="2"/>
    <x v="2"/>
    <n v="0"/>
    <n v="2"/>
    <n v="1"/>
    <n v="2"/>
    <n v="3"/>
    <n v="6"/>
    <n v="-3"/>
  </r>
  <r>
    <x v="15"/>
    <x v="24"/>
    <x v="48"/>
    <x v="2"/>
    <x v="2"/>
    <n v="0"/>
    <n v="2"/>
    <n v="1"/>
    <n v="2"/>
    <n v="2"/>
    <n v="5"/>
    <n v="-3"/>
  </r>
  <r>
    <x v="15"/>
    <x v="25"/>
    <x v="45"/>
    <x v="2"/>
    <x v="2"/>
    <n v="0"/>
    <n v="1"/>
    <n v="2"/>
    <n v="1"/>
    <n v="1"/>
    <n v="4"/>
    <n v="-3"/>
  </r>
  <r>
    <x v="15"/>
    <x v="26"/>
    <x v="29"/>
    <x v="2"/>
    <x v="2"/>
    <n v="0"/>
    <n v="1"/>
    <n v="2"/>
    <n v="1"/>
    <n v="2"/>
    <n v="6"/>
    <n v="-4"/>
  </r>
  <r>
    <x v="15"/>
    <x v="27"/>
    <x v="59"/>
    <x v="2"/>
    <x v="2"/>
    <n v="0"/>
    <n v="1"/>
    <n v="2"/>
    <n v="1"/>
    <n v="2"/>
    <n v="7"/>
    <n v="-5"/>
  </r>
  <r>
    <x v="15"/>
    <x v="28"/>
    <x v="35"/>
    <x v="2"/>
    <x v="2"/>
    <n v="0"/>
    <n v="1"/>
    <n v="2"/>
    <n v="1"/>
    <n v="1"/>
    <n v="7"/>
    <n v="-6"/>
  </r>
  <r>
    <x v="15"/>
    <x v="29"/>
    <x v="30"/>
    <x v="2"/>
    <x v="2"/>
    <n v="0"/>
    <n v="1"/>
    <n v="2"/>
    <n v="1"/>
    <n v="2"/>
    <n v="9"/>
    <n v="-7"/>
  </r>
  <r>
    <x v="15"/>
    <x v="30"/>
    <x v="65"/>
    <x v="2"/>
    <x v="2"/>
    <n v="0"/>
    <n v="0"/>
    <n v="3"/>
    <n v="0"/>
    <n v="1"/>
    <n v="4"/>
    <n v="-3"/>
  </r>
  <r>
    <x v="15"/>
    <x v="31"/>
    <x v="3"/>
    <x v="2"/>
    <x v="2"/>
    <n v="0"/>
    <n v="0"/>
    <n v="3"/>
    <n v="0"/>
    <n v="1"/>
    <n v="5"/>
    <n v="-4"/>
  </r>
  <r>
    <x v="16"/>
    <x v="0"/>
    <x v="5"/>
    <x v="0"/>
    <x v="7"/>
    <n v="7"/>
    <n v="0"/>
    <n v="0"/>
    <n v="21"/>
    <n v="18"/>
    <n v="4"/>
    <n v="14"/>
  </r>
  <r>
    <x v="16"/>
    <x v="1"/>
    <x v="15"/>
    <x v="0"/>
    <x v="7"/>
    <n v="5"/>
    <n v="1"/>
    <n v="1"/>
    <n v="16"/>
    <n v="14"/>
    <n v="3"/>
    <n v="11"/>
  </r>
  <r>
    <x v="16"/>
    <x v="2"/>
    <x v="28"/>
    <x v="1"/>
    <x v="7"/>
    <n v="4"/>
    <n v="1"/>
    <n v="2"/>
    <n v="13"/>
    <n v="10"/>
    <n v="6"/>
    <n v="4"/>
  </r>
  <r>
    <x v="16"/>
    <x v="3"/>
    <x v="30"/>
    <x v="1"/>
    <x v="7"/>
    <n v="3"/>
    <n v="2"/>
    <n v="2"/>
    <n v="11"/>
    <n v="8"/>
    <n v="6"/>
    <n v="2"/>
  </r>
  <r>
    <x v="16"/>
    <x v="4"/>
    <x v="19"/>
    <x v="3"/>
    <x v="1"/>
    <n v="3"/>
    <n v="2"/>
    <n v="0"/>
    <n v="11"/>
    <n v="10"/>
    <n v="5"/>
    <n v="5"/>
  </r>
  <r>
    <x v="16"/>
    <x v="5"/>
    <x v="27"/>
    <x v="3"/>
    <x v="1"/>
    <n v="2"/>
    <n v="2"/>
    <n v="1"/>
    <n v="8"/>
    <n v="6"/>
    <n v="3"/>
    <n v="3"/>
  </r>
  <r>
    <x v="16"/>
    <x v="6"/>
    <x v="3"/>
    <x v="3"/>
    <x v="1"/>
    <n v="2"/>
    <n v="1"/>
    <n v="2"/>
    <n v="7"/>
    <n v="7"/>
    <n v="7"/>
    <n v="0"/>
  </r>
  <r>
    <x v="16"/>
    <x v="7"/>
    <x v="66"/>
    <x v="3"/>
    <x v="1"/>
    <n v="2"/>
    <n v="2"/>
    <n v="1"/>
    <n v="8"/>
    <n v="7"/>
    <n v="6"/>
    <n v="1"/>
  </r>
  <r>
    <x v="16"/>
    <x v="8"/>
    <x v="55"/>
    <x v="4"/>
    <x v="0"/>
    <n v="1"/>
    <n v="3"/>
    <n v="0"/>
    <n v="6"/>
    <n v="6"/>
    <n v="3"/>
    <n v="3"/>
  </r>
  <r>
    <x v="16"/>
    <x v="9"/>
    <x v="18"/>
    <x v="4"/>
    <x v="0"/>
    <n v="1"/>
    <n v="2"/>
    <n v="1"/>
    <n v="5"/>
    <n v="5"/>
    <n v="5"/>
    <n v="0"/>
  </r>
  <r>
    <x v="16"/>
    <x v="10"/>
    <x v="13"/>
    <x v="4"/>
    <x v="0"/>
    <n v="1"/>
    <n v="1"/>
    <n v="2"/>
    <n v="4"/>
    <n v="5"/>
    <n v="5"/>
    <n v="0"/>
  </r>
  <r>
    <x v="16"/>
    <x v="11"/>
    <x v="8"/>
    <x v="4"/>
    <x v="0"/>
    <n v="1"/>
    <n v="1"/>
    <n v="2"/>
    <n v="4"/>
    <n v="6"/>
    <n v="7"/>
    <n v="-1"/>
  </r>
  <r>
    <x v="16"/>
    <x v="12"/>
    <x v="65"/>
    <x v="4"/>
    <x v="0"/>
    <n v="2"/>
    <n v="1"/>
    <n v="1"/>
    <n v="7"/>
    <n v="5"/>
    <n v="3"/>
    <n v="2"/>
  </r>
  <r>
    <x v="16"/>
    <x v="13"/>
    <x v="10"/>
    <x v="4"/>
    <x v="0"/>
    <n v="1"/>
    <n v="2"/>
    <n v="1"/>
    <n v="5"/>
    <n v="6"/>
    <n v="7"/>
    <n v="-1"/>
  </r>
  <r>
    <x v="16"/>
    <x v="14"/>
    <x v="12"/>
    <x v="4"/>
    <x v="0"/>
    <n v="2"/>
    <n v="1"/>
    <n v="1"/>
    <n v="7"/>
    <n v="4"/>
    <n v="4"/>
    <n v="0"/>
  </r>
  <r>
    <x v="16"/>
    <x v="15"/>
    <x v="52"/>
    <x v="4"/>
    <x v="0"/>
    <n v="2"/>
    <n v="1"/>
    <n v="1"/>
    <n v="7"/>
    <n v="5"/>
    <n v="5"/>
    <n v="0"/>
  </r>
  <r>
    <x v="16"/>
    <x v="16"/>
    <x v="64"/>
    <x v="2"/>
    <x v="2"/>
    <n v="1"/>
    <n v="1"/>
    <n v="1"/>
    <n v="4"/>
    <n v="5"/>
    <n v="5"/>
    <n v="0"/>
  </r>
  <r>
    <x v="16"/>
    <x v="17"/>
    <x v="1"/>
    <x v="2"/>
    <x v="2"/>
    <n v="1"/>
    <n v="1"/>
    <n v="1"/>
    <n v="4"/>
    <n v="2"/>
    <n v="2"/>
    <n v="0"/>
  </r>
  <r>
    <x v="16"/>
    <x v="18"/>
    <x v="56"/>
    <x v="2"/>
    <x v="2"/>
    <n v="1"/>
    <n v="1"/>
    <n v="1"/>
    <n v="4"/>
    <n v="5"/>
    <n v="6"/>
    <n v="-1"/>
  </r>
  <r>
    <x v="16"/>
    <x v="19"/>
    <x v="48"/>
    <x v="2"/>
    <x v="2"/>
    <n v="1"/>
    <n v="1"/>
    <n v="1"/>
    <n v="4"/>
    <n v="2"/>
    <n v="3"/>
    <n v="-1"/>
  </r>
  <r>
    <x v="16"/>
    <x v="20"/>
    <x v="36"/>
    <x v="2"/>
    <x v="2"/>
    <n v="1"/>
    <n v="0"/>
    <n v="2"/>
    <n v="3"/>
    <n v="6"/>
    <n v="4"/>
    <n v="2"/>
  </r>
  <r>
    <x v="16"/>
    <x v="21"/>
    <x v="60"/>
    <x v="2"/>
    <x v="2"/>
    <n v="1"/>
    <n v="0"/>
    <n v="2"/>
    <n v="3"/>
    <n v="4"/>
    <n v="4"/>
    <n v="0"/>
  </r>
  <r>
    <x v="16"/>
    <x v="22"/>
    <x v="62"/>
    <x v="2"/>
    <x v="2"/>
    <n v="1"/>
    <n v="0"/>
    <n v="2"/>
    <n v="3"/>
    <n v="2"/>
    <n v="3"/>
    <n v="-1"/>
  </r>
  <r>
    <x v="16"/>
    <x v="23"/>
    <x v="67"/>
    <x v="2"/>
    <x v="2"/>
    <n v="1"/>
    <n v="0"/>
    <n v="2"/>
    <n v="3"/>
    <n v="2"/>
    <n v="4"/>
    <n v="-2"/>
  </r>
  <r>
    <x v="16"/>
    <x v="24"/>
    <x v="24"/>
    <x v="2"/>
    <x v="2"/>
    <n v="1"/>
    <n v="0"/>
    <n v="2"/>
    <n v="3"/>
    <n v="3"/>
    <n v="7"/>
    <n v="-4"/>
  </r>
  <r>
    <x v="16"/>
    <x v="25"/>
    <x v="0"/>
    <x v="2"/>
    <x v="2"/>
    <n v="0"/>
    <n v="2"/>
    <n v="1"/>
    <n v="2"/>
    <n v="4"/>
    <n v="5"/>
    <n v="-1"/>
  </r>
  <r>
    <x v="16"/>
    <x v="26"/>
    <x v="58"/>
    <x v="2"/>
    <x v="2"/>
    <n v="0"/>
    <n v="1"/>
    <n v="2"/>
    <n v="1"/>
    <n v="1"/>
    <n v="3"/>
    <n v="-2"/>
  </r>
  <r>
    <x v="16"/>
    <x v="27"/>
    <x v="6"/>
    <x v="2"/>
    <x v="2"/>
    <n v="0"/>
    <n v="1"/>
    <n v="2"/>
    <n v="1"/>
    <n v="0"/>
    <n v="3"/>
    <n v="-3"/>
  </r>
  <r>
    <x v="16"/>
    <x v="28"/>
    <x v="45"/>
    <x v="2"/>
    <x v="2"/>
    <n v="0"/>
    <n v="1"/>
    <n v="2"/>
    <n v="1"/>
    <n v="1"/>
    <n v="5"/>
    <n v="-4"/>
  </r>
  <r>
    <x v="16"/>
    <x v="29"/>
    <x v="68"/>
    <x v="2"/>
    <x v="2"/>
    <n v="0"/>
    <n v="0"/>
    <n v="3"/>
    <n v="0"/>
    <n v="2"/>
    <n v="7"/>
    <n v="-5"/>
  </r>
  <r>
    <x v="16"/>
    <x v="30"/>
    <x v="69"/>
    <x v="2"/>
    <x v="2"/>
    <n v="0"/>
    <n v="0"/>
    <n v="3"/>
    <n v="0"/>
    <n v="0"/>
    <n v="9"/>
    <n v="-9"/>
  </r>
  <r>
    <x v="16"/>
    <x v="31"/>
    <x v="59"/>
    <x v="2"/>
    <x v="2"/>
    <n v="0"/>
    <n v="0"/>
    <n v="3"/>
    <n v="0"/>
    <n v="0"/>
    <n v="12"/>
    <n v="-12"/>
  </r>
  <r>
    <x v="17"/>
    <x v="0"/>
    <x v="13"/>
    <x v="0"/>
    <x v="7"/>
    <n v="5"/>
    <n v="2"/>
    <n v="0"/>
    <n v="17"/>
    <n v="12"/>
    <n v="2"/>
    <n v="10"/>
  </r>
  <r>
    <x v="17"/>
    <x v="1"/>
    <x v="6"/>
    <x v="0"/>
    <x v="7"/>
    <n v="4"/>
    <n v="3"/>
    <n v="0"/>
    <n v="15"/>
    <n v="9"/>
    <n v="3"/>
    <n v="6"/>
  </r>
  <r>
    <x v="17"/>
    <x v="2"/>
    <x v="15"/>
    <x v="1"/>
    <x v="7"/>
    <n v="5"/>
    <n v="1"/>
    <n v="1"/>
    <n v="16"/>
    <n v="14"/>
    <n v="6"/>
    <n v="8"/>
  </r>
  <r>
    <x v="17"/>
    <x v="3"/>
    <x v="36"/>
    <x v="1"/>
    <x v="7"/>
    <n v="4"/>
    <n v="1"/>
    <n v="2"/>
    <n v="13"/>
    <n v="7"/>
    <n v="5"/>
    <n v="2"/>
  </r>
  <r>
    <x v="17"/>
    <x v="4"/>
    <x v="1"/>
    <x v="3"/>
    <x v="1"/>
    <n v="3"/>
    <n v="2"/>
    <n v="0"/>
    <n v="11"/>
    <n v="11"/>
    <n v="3"/>
    <n v="8"/>
  </r>
  <r>
    <x v="17"/>
    <x v="5"/>
    <x v="27"/>
    <x v="3"/>
    <x v="1"/>
    <n v="3"/>
    <n v="2"/>
    <n v="0"/>
    <n v="11"/>
    <n v="6"/>
    <n v="2"/>
    <n v="4"/>
  </r>
  <r>
    <x v="17"/>
    <x v="6"/>
    <x v="5"/>
    <x v="3"/>
    <x v="1"/>
    <n v="4"/>
    <n v="0"/>
    <n v="1"/>
    <n v="12"/>
    <n v="10"/>
    <n v="2"/>
    <n v="8"/>
  </r>
  <r>
    <x v="17"/>
    <x v="7"/>
    <x v="70"/>
    <x v="3"/>
    <x v="1"/>
    <n v="2"/>
    <n v="1"/>
    <n v="2"/>
    <n v="7"/>
    <n v="5"/>
    <n v="7"/>
    <n v="-2"/>
  </r>
  <r>
    <x v="17"/>
    <x v="8"/>
    <x v="17"/>
    <x v="4"/>
    <x v="0"/>
    <n v="2"/>
    <n v="2"/>
    <n v="0"/>
    <n v="8"/>
    <n v="4"/>
    <n v="0"/>
    <n v="4"/>
  </r>
  <r>
    <x v="17"/>
    <x v="9"/>
    <x v="12"/>
    <x v="4"/>
    <x v="0"/>
    <n v="1"/>
    <n v="1"/>
    <n v="2"/>
    <n v="4"/>
    <n v="5"/>
    <n v="5"/>
    <n v="0"/>
  </r>
  <r>
    <x v="17"/>
    <x v="10"/>
    <x v="67"/>
    <x v="4"/>
    <x v="0"/>
    <n v="2"/>
    <n v="0"/>
    <n v="2"/>
    <n v="6"/>
    <n v="5"/>
    <n v="4"/>
    <n v="1"/>
  </r>
  <r>
    <x v="17"/>
    <x v="11"/>
    <x v="21"/>
    <x v="4"/>
    <x v="0"/>
    <n v="2"/>
    <n v="1"/>
    <n v="1"/>
    <n v="7"/>
    <n v="3"/>
    <n v="2"/>
    <n v="1"/>
  </r>
  <r>
    <x v="17"/>
    <x v="12"/>
    <x v="42"/>
    <x v="4"/>
    <x v="0"/>
    <n v="1"/>
    <n v="1"/>
    <n v="2"/>
    <n v="4"/>
    <n v="5"/>
    <n v="6"/>
    <n v="-1"/>
  </r>
  <r>
    <x v="17"/>
    <x v="13"/>
    <x v="19"/>
    <x v="4"/>
    <x v="0"/>
    <n v="3"/>
    <n v="0"/>
    <n v="1"/>
    <n v="9"/>
    <n v="9"/>
    <n v="4"/>
    <n v="5"/>
  </r>
  <r>
    <x v="17"/>
    <x v="14"/>
    <x v="18"/>
    <x v="4"/>
    <x v="0"/>
    <n v="1"/>
    <n v="2"/>
    <n v="1"/>
    <n v="5"/>
    <n v="3"/>
    <n v="4"/>
    <n v="-1"/>
  </r>
  <r>
    <x v="17"/>
    <x v="15"/>
    <x v="71"/>
    <x v="4"/>
    <x v="0"/>
    <n v="2"/>
    <n v="0"/>
    <n v="2"/>
    <n v="6"/>
    <n v="4"/>
    <n v="6"/>
    <n v="-2"/>
  </r>
  <r>
    <x v="17"/>
    <x v="16"/>
    <x v="30"/>
    <x v="2"/>
    <x v="2"/>
    <n v="1"/>
    <n v="1"/>
    <n v="1"/>
    <n v="4"/>
    <n v="3"/>
    <n v="4"/>
    <n v="-1"/>
  </r>
  <r>
    <x v="17"/>
    <x v="17"/>
    <x v="8"/>
    <x v="2"/>
    <x v="2"/>
    <n v="1"/>
    <n v="0"/>
    <n v="2"/>
    <n v="3"/>
    <n v="2"/>
    <n v="2"/>
    <n v="0"/>
  </r>
  <r>
    <x v="17"/>
    <x v="18"/>
    <x v="72"/>
    <x v="2"/>
    <x v="2"/>
    <n v="1"/>
    <n v="0"/>
    <n v="2"/>
    <n v="3"/>
    <n v="5"/>
    <n v="6"/>
    <n v="-1"/>
  </r>
  <r>
    <x v="17"/>
    <x v="19"/>
    <x v="73"/>
    <x v="2"/>
    <x v="2"/>
    <n v="1"/>
    <n v="0"/>
    <n v="2"/>
    <n v="3"/>
    <n v="3"/>
    <n v="4"/>
    <n v="-1"/>
  </r>
  <r>
    <x v="17"/>
    <x v="20"/>
    <x v="24"/>
    <x v="2"/>
    <x v="2"/>
    <n v="1"/>
    <n v="0"/>
    <n v="2"/>
    <n v="3"/>
    <n v="2"/>
    <n v="4"/>
    <n v="-2"/>
  </r>
  <r>
    <x v="17"/>
    <x v="21"/>
    <x v="62"/>
    <x v="2"/>
    <x v="2"/>
    <n v="0"/>
    <n v="2"/>
    <n v="1"/>
    <n v="2"/>
    <n v="2"/>
    <n v="3"/>
    <n v="-1"/>
  </r>
  <r>
    <x v="17"/>
    <x v="22"/>
    <x v="74"/>
    <x v="2"/>
    <x v="2"/>
    <n v="0"/>
    <n v="2"/>
    <n v="1"/>
    <n v="2"/>
    <n v="1"/>
    <n v="2"/>
    <n v="-1"/>
  </r>
  <r>
    <x v="17"/>
    <x v="23"/>
    <x v="45"/>
    <x v="2"/>
    <x v="2"/>
    <n v="0"/>
    <n v="1"/>
    <n v="2"/>
    <n v="1"/>
    <n v="3"/>
    <n v="6"/>
    <n v="-3"/>
  </r>
  <r>
    <x v="17"/>
    <x v="24"/>
    <x v="46"/>
    <x v="2"/>
    <x v="2"/>
    <n v="0"/>
    <n v="1"/>
    <n v="2"/>
    <n v="1"/>
    <n v="2"/>
    <n v="6"/>
    <n v="-4"/>
  </r>
  <r>
    <x v="17"/>
    <x v="25"/>
    <x v="3"/>
    <x v="2"/>
    <x v="2"/>
    <n v="0"/>
    <n v="1"/>
    <n v="2"/>
    <n v="1"/>
    <n v="2"/>
    <n v="6"/>
    <n v="-4"/>
  </r>
  <r>
    <x v="17"/>
    <x v="26"/>
    <x v="75"/>
    <x v="2"/>
    <x v="2"/>
    <n v="0"/>
    <n v="1"/>
    <n v="2"/>
    <n v="1"/>
    <n v="0"/>
    <n v="4"/>
    <n v="-4"/>
  </r>
  <r>
    <x v="17"/>
    <x v="27"/>
    <x v="59"/>
    <x v="2"/>
    <x v="2"/>
    <n v="0"/>
    <n v="1"/>
    <n v="2"/>
    <n v="1"/>
    <n v="2"/>
    <n v="7"/>
    <n v="-5"/>
  </r>
  <r>
    <x v="17"/>
    <x v="28"/>
    <x v="65"/>
    <x v="2"/>
    <x v="2"/>
    <n v="0"/>
    <n v="1"/>
    <n v="2"/>
    <n v="1"/>
    <n v="2"/>
    <n v="7"/>
    <n v="-5"/>
  </r>
  <r>
    <x v="17"/>
    <x v="29"/>
    <x v="76"/>
    <x v="2"/>
    <x v="2"/>
    <n v="0"/>
    <n v="0"/>
    <n v="3"/>
    <n v="0"/>
    <n v="1"/>
    <n v="6"/>
    <n v="-5"/>
  </r>
  <r>
    <x v="17"/>
    <x v="30"/>
    <x v="56"/>
    <x v="2"/>
    <x v="2"/>
    <n v="0"/>
    <n v="0"/>
    <n v="3"/>
    <n v="0"/>
    <n v="3"/>
    <n v="9"/>
    <n v="-6"/>
  </r>
  <r>
    <x v="17"/>
    <x v="31"/>
    <x v="77"/>
    <x v="2"/>
    <x v="2"/>
    <n v="0"/>
    <n v="0"/>
    <n v="3"/>
    <n v="0"/>
    <n v="2"/>
    <n v="10"/>
    <n v="-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R16:AA377" firstHeaderRow="0" firstDataRow="1" firstDataCol="2"/>
  <pivotFields count="12">
    <pivotField name="Tournoi" axis="axisRow" outline="0" showAll="0" sortType="ascending" defaultSubtotal="0">
      <items count="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m="1" x="59"/>
        <item m="1" x="29"/>
        <item m="1" x="36"/>
        <item m="1" x="44"/>
        <item m="1" x="33"/>
        <item m="1" x="24"/>
        <item m="1" x="51"/>
        <item m="1" x="49"/>
        <item m="1" x="64"/>
        <item m="1" x="21"/>
        <item m="1" x="28"/>
        <item m="1" x="23"/>
        <item m="1" x="39"/>
        <item m="1" x="60"/>
        <item m="1" x="52"/>
        <item m="1" x="65"/>
        <item m="1" x="42"/>
        <item m="1" x="50"/>
        <item m="1" x="54"/>
        <item m="1" x="58"/>
        <item m="1" x="62"/>
        <item m="1" x="22"/>
        <item m="1" x="25"/>
        <item m="1" x="31"/>
        <item m="1" x="38"/>
        <item m="1" x="41"/>
        <item m="1" x="48"/>
        <item m="1" x="53"/>
        <item m="1" x="56"/>
        <item m="1" x="61"/>
        <item m="1" x="20"/>
        <item m="1" x="26"/>
        <item m="1" x="45"/>
        <item m="1" x="27"/>
        <item m="1" x="63"/>
        <item m="1" x="32"/>
        <item m="1" x="46"/>
        <item m="1" x="35"/>
        <item m="1" x="19"/>
        <item m="1" x="55"/>
        <item m="1" x="47"/>
        <item m="1" x="34"/>
        <item m="1" x="40"/>
        <item m="1" x="57"/>
        <item m="1" x="30"/>
        <item m="1" x="37"/>
        <item m="1" x="43"/>
        <item m="1" x="18"/>
      </items>
    </pivotField>
    <pivotField dataField="1" numFmtId="166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axis="axisRow" outline="0" showAll="0" sortType="ascending" defaultSubtotal="0">
      <items count="141">
        <item x="64"/>
        <item m="1" x="101"/>
        <item x="47"/>
        <item x="15"/>
        <item x="41"/>
        <item x="27"/>
        <item x="74"/>
        <item x="59"/>
        <item m="1" x="116"/>
        <item x="1"/>
        <item m="1" x="124"/>
        <item x="42"/>
        <item m="1" x="138"/>
        <item x="16"/>
        <item x="10"/>
        <item m="1" x="122"/>
        <item m="1" x="109"/>
        <item x="11"/>
        <item m="1" x="113"/>
        <item x="5"/>
        <item m="1" x="86"/>
        <item x="35"/>
        <item x="48"/>
        <item m="1" x="137"/>
        <item x="54"/>
        <item m="1" x="128"/>
        <item x="4"/>
        <item m="1" x="90"/>
        <item x="69"/>
        <item m="1" x="85"/>
        <item x="34"/>
        <item x="37"/>
        <item x="30"/>
        <item x="56"/>
        <item m="1" x="131"/>
        <item x="72"/>
        <item m="1" x="121"/>
        <item x="62"/>
        <item x="23"/>
        <item m="1" x="112"/>
        <item m="1" x="136"/>
        <item x="52"/>
        <item m="1" x="79"/>
        <item m="1" x="120"/>
        <item m="1" x="94"/>
        <item x="29"/>
        <item m="1" x="115"/>
        <item m="1" x="133"/>
        <item x="22"/>
        <item m="1" x="126"/>
        <item x="57"/>
        <item m="1" x="105"/>
        <item x="67"/>
        <item x="19"/>
        <item x="6"/>
        <item m="1" x="80"/>
        <item x="71"/>
        <item x="61"/>
        <item m="1" x="108"/>
        <item x="43"/>
        <item m="1" x="100"/>
        <item x="49"/>
        <item x="20"/>
        <item m="1" x="102"/>
        <item x="26"/>
        <item x="53"/>
        <item x="46"/>
        <item m="1" x="106"/>
        <item x="33"/>
        <item x="38"/>
        <item x="13"/>
        <item m="1" x="92"/>
        <item m="1" x="123"/>
        <item m="1" x="88"/>
        <item x="63"/>
        <item m="1" x="139"/>
        <item x="65"/>
        <item x="50"/>
        <item m="1" x="98"/>
        <item x="39"/>
        <item m="1" x="130"/>
        <item x="12"/>
        <item m="1" x="91"/>
        <item m="1" x="93"/>
        <item m="1" x="96"/>
        <item x="58"/>
        <item m="1" x="111"/>
        <item m="1" x="82"/>
        <item x="25"/>
        <item m="1" x="119"/>
        <item x="51"/>
        <item x="8"/>
        <item x="31"/>
        <item x="21"/>
        <item x="9"/>
        <item m="1" x="125"/>
        <item m="1" x="114"/>
        <item x="24"/>
        <item x="36"/>
        <item m="1" x="83"/>
        <item x="55"/>
        <item x="73"/>
        <item m="1" x="97"/>
        <item x="7"/>
        <item m="1" x="117"/>
        <item x="60"/>
        <item x="40"/>
        <item m="1" x="81"/>
        <item m="1" x="78"/>
        <item m="1" x="110"/>
        <item x="66"/>
        <item m="1" x="140"/>
        <item x="77"/>
        <item m="1" x="103"/>
        <item x="68"/>
        <item m="1" x="135"/>
        <item m="1" x="127"/>
        <item m="1" x="99"/>
        <item x="18"/>
        <item x="17"/>
        <item m="1" x="95"/>
        <item m="1" x="84"/>
        <item x="14"/>
        <item x="76"/>
        <item m="1" x="132"/>
        <item x="75"/>
        <item m="1" x="129"/>
        <item x="45"/>
        <item m="1" x="134"/>
        <item x="28"/>
        <item x="70"/>
        <item m="1" x="104"/>
        <item m="1" x="118"/>
        <item x="32"/>
        <item x="0"/>
        <item x="3"/>
        <item m="1" x="107"/>
        <item m="1" x="87"/>
        <item x="2"/>
        <item m="1" x="89"/>
        <item x="44"/>
      </items>
    </pivotField>
    <pivotField showAll="0">
      <items count="8">
        <item x="0"/>
        <item x="5"/>
        <item x="2"/>
        <item x="6"/>
        <item x="3"/>
        <item x="4"/>
        <item x="1"/>
        <item t="default"/>
      </items>
    </pivotField>
    <pivotField showAll="0">
      <items count="9">
        <item x="4"/>
        <item x="3"/>
        <item x="2"/>
        <item x="0"/>
        <item x="1"/>
        <item x="5"/>
        <item x="7"/>
        <item x="6"/>
        <item t="default"/>
      </items>
    </pivotField>
    <pivotField dataField="1" numFmtId="166" showAll="0" defaultSubtotal="0"/>
    <pivotField dataField="1" numFmtId="166" showAll="0" defaultSubtotal="0"/>
    <pivotField dataField="1" numFmtId="166" showAll="0" defaultSubtotal="0"/>
    <pivotField dataField="1" numFmtId="166" showAll="0" defaultSubtotal="0"/>
    <pivotField dataField="1" numFmtId="166" showAll="0" defaultSubtotal="0"/>
    <pivotField dataField="1" numFmtId="166" showAll="0" defaultSubtotal="0"/>
    <pivotField dataField="1" numFmtId="166" showAll="0" defaultSubtotal="0"/>
  </pivotFields>
  <rowFields count="2">
    <field x="2"/>
    <field x="0"/>
  </rowFields>
  <rowItems count="361">
    <i>
      <x/>
      <x v="15"/>
    </i>
    <i r="1">
      <x v="16"/>
    </i>
    <i>
      <x v="2"/>
      <x v="11"/>
    </i>
    <i r="1">
      <x v="12"/>
    </i>
    <i>
      <x v="3"/>
      <x v="1"/>
    </i>
    <i r="1">
      <x v="2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  <x v="9"/>
    </i>
    <i>
      <x v="5"/>
      <x v="3"/>
    </i>
    <i r="1">
      <x v="4"/>
    </i>
    <i r="1">
      <x v="5"/>
    </i>
    <i r="1">
      <x v="6"/>
    </i>
    <i r="1">
      <x v="7"/>
    </i>
    <i r="1">
      <x v="8"/>
    </i>
    <i r="1">
      <x v="11"/>
    </i>
    <i r="1">
      <x v="12"/>
    </i>
    <i r="1">
      <x v="13"/>
    </i>
    <i r="1">
      <x v="15"/>
    </i>
    <i r="1">
      <x v="16"/>
    </i>
    <i r="1">
      <x v="17"/>
    </i>
    <i>
      <x v="6"/>
      <x v="17"/>
    </i>
    <i>
      <x v="7"/>
      <x v="14"/>
    </i>
    <i r="1">
      <x v="15"/>
    </i>
    <i r="1">
      <x v="16"/>
    </i>
    <i r="1">
      <x v="17"/>
    </i>
    <i>
      <x v="9"/>
      <x/>
    </i>
    <i r="1">
      <x v="1"/>
    </i>
    <i r="1">
      <x v="5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  <x v="9"/>
    </i>
    <i r="1">
      <x v="17"/>
    </i>
    <i>
      <x v="13"/>
      <x v="1"/>
    </i>
    <i r="1">
      <x v="4"/>
    </i>
    <i r="1">
      <x v="5"/>
    </i>
    <i r="1">
      <x v="10"/>
    </i>
    <i r="1">
      <x v="11"/>
    </i>
    <i r="1">
      <x v="13"/>
    </i>
    <i r="1">
      <x v="15"/>
    </i>
    <i>
      <x v="14"/>
      <x/>
    </i>
    <i r="1">
      <x v="1"/>
    </i>
    <i r="1">
      <x v="2"/>
    </i>
    <i r="1">
      <x v="4"/>
    </i>
    <i r="1">
      <x v="8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7"/>
      <x/>
    </i>
    <i r="1">
      <x v="3"/>
    </i>
    <i r="1">
      <x v="14"/>
    </i>
    <i>
      <x v="1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1"/>
      <x v="6"/>
    </i>
    <i r="1">
      <x v="7"/>
    </i>
    <i r="1">
      <x v="8"/>
    </i>
    <i r="1">
      <x v="9"/>
    </i>
    <i r="1">
      <x v="12"/>
    </i>
    <i r="1">
      <x v="14"/>
    </i>
    <i r="1">
      <x v="15"/>
    </i>
    <i>
      <x v="22"/>
      <x v="11"/>
    </i>
    <i r="1">
      <x v="13"/>
    </i>
    <i r="1">
      <x v="14"/>
    </i>
    <i r="1">
      <x v="15"/>
    </i>
    <i r="1">
      <x v="16"/>
    </i>
    <i>
      <x v="24"/>
      <x v="12"/>
    </i>
    <i>
      <x v="26"/>
      <x/>
    </i>
    <i r="1">
      <x v="3"/>
    </i>
    <i r="1">
      <x v="6"/>
    </i>
    <i r="1">
      <x v="7"/>
    </i>
    <i r="1">
      <x v="9"/>
    </i>
    <i r="1">
      <x v="11"/>
    </i>
    <i r="1">
      <x v="15"/>
    </i>
    <i>
      <x v="28"/>
      <x v="16"/>
    </i>
    <i>
      <x v="30"/>
      <x v="6"/>
    </i>
    <i r="1">
      <x v="13"/>
    </i>
    <i r="1">
      <x v="14"/>
    </i>
    <i r="1">
      <x v="15"/>
    </i>
    <i>
      <x v="31"/>
      <x v="7"/>
    </i>
    <i>
      <x v="32"/>
      <x v="4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3"/>
      <x v="13"/>
    </i>
    <i r="1">
      <x v="16"/>
    </i>
    <i r="1">
      <x v="17"/>
    </i>
    <i>
      <x v="35"/>
      <x v="17"/>
    </i>
    <i>
      <x v="37"/>
      <x v="15"/>
    </i>
    <i r="1">
      <x v="16"/>
    </i>
    <i r="1">
      <x v="17"/>
    </i>
    <i>
      <x v="38"/>
      <x v="2"/>
    </i>
    <i>
      <x v="41"/>
      <x v="12"/>
    </i>
    <i r="1">
      <x v="15"/>
    </i>
    <i r="1">
      <x v="16"/>
    </i>
    <i>
      <x v="45"/>
      <x v="4"/>
    </i>
    <i r="1">
      <x v="5"/>
    </i>
    <i r="1">
      <x v="9"/>
    </i>
    <i r="1">
      <x v="10"/>
    </i>
    <i r="1">
      <x v="11"/>
    </i>
    <i r="1">
      <x v="12"/>
    </i>
    <i r="1">
      <x v="13"/>
    </i>
    <i r="1">
      <x v="15"/>
    </i>
    <i>
      <x v="48"/>
      <x v="1"/>
    </i>
    <i r="1">
      <x v="13"/>
    </i>
    <i>
      <x v="50"/>
      <x v="13"/>
    </i>
    <i>
      <x v="52"/>
      <x v="16"/>
    </i>
    <i r="1">
      <x v="17"/>
    </i>
    <i>
      <x v="53"/>
      <x v="1"/>
    </i>
    <i r="1">
      <x v="3"/>
    </i>
    <i r="1">
      <x v="6"/>
    </i>
    <i r="1">
      <x v="7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4"/>
      <x/>
    </i>
    <i r="1">
      <x v="1"/>
    </i>
    <i r="1">
      <x v="2"/>
    </i>
    <i r="1">
      <x v="4"/>
    </i>
    <i r="1">
      <x v="5"/>
    </i>
    <i r="1">
      <x v="7"/>
    </i>
    <i r="1">
      <x v="10"/>
    </i>
    <i r="1">
      <x v="11"/>
    </i>
    <i r="1">
      <x v="12"/>
    </i>
    <i r="1">
      <x v="15"/>
    </i>
    <i r="1">
      <x v="16"/>
    </i>
    <i r="1">
      <x v="17"/>
    </i>
    <i>
      <x v="56"/>
      <x v="17"/>
    </i>
    <i>
      <x v="57"/>
      <x v="14"/>
    </i>
    <i>
      <x v="59"/>
      <x v="9"/>
    </i>
    <i>
      <x v="61"/>
      <x v="11"/>
    </i>
    <i>
      <x v="62"/>
      <x v="1"/>
    </i>
    <i r="1">
      <x v="2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12"/>
    </i>
    <i>
      <x v="64"/>
      <x v="2"/>
    </i>
    <i>
      <x v="65"/>
      <x v="12"/>
    </i>
    <i>
      <x v="66"/>
      <x v="10"/>
    </i>
    <i r="1">
      <x v="15"/>
    </i>
    <i r="1">
      <x v="17"/>
    </i>
    <i>
      <x v="68"/>
      <x v="5"/>
    </i>
    <i r="1">
      <x v="11"/>
    </i>
    <i r="1">
      <x v="12"/>
    </i>
    <i>
      <x v="69"/>
      <x v="8"/>
    </i>
    <i>
      <x v="70"/>
      <x v="1"/>
    </i>
    <i r="1">
      <x v="2"/>
    </i>
    <i r="1">
      <x v="3"/>
    </i>
    <i r="1">
      <x v="4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4"/>
      <x v="15"/>
    </i>
    <i>
      <x v="76"/>
      <x v="15"/>
    </i>
    <i r="1">
      <x v="16"/>
    </i>
    <i r="1">
      <x v="17"/>
    </i>
    <i>
      <x v="77"/>
      <x v="11"/>
    </i>
    <i>
      <x v="79"/>
      <x v="8"/>
    </i>
    <i r="1">
      <x v="12"/>
    </i>
    <i r="1">
      <x v="14"/>
    </i>
    <i r="1">
      <x v="15"/>
    </i>
    <i>
      <x v="81"/>
      <x/>
    </i>
    <i r="1">
      <x v="3"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2"/>
    </i>
    <i r="1">
      <x v="14"/>
    </i>
    <i r="1">
      <x v="15"/>
    </i>
    <i r="1">
      <x v="16"/>
    </i>
    <i r="1">
      <x v="17"/>
    </i>
    <i>
      <x v="85"/>
      <x v="14"/>
    </i>
    <i r="1">
      <x v="15"/>
    </i>
    <i r="1">
      <x v="16"/>
    </i>
    <i>
      <x v="88"/>
      <x v="2"/>
    </i>
    <i r="1">
      <x v="14"/>
    </i>
    <i r="1">
      <x v="15"/>
    </i>
    <i>
      <x v="90"/>
      <x v="11"/>
    </i>
    <i>
      <x v="91"/>
      <x/>
    </i>
    <i r="1">
      <x v="3"/>
    </i>
    <i r="1">
      <x v="5"/>
    </i>
    <i r="1">
      <x v="12"/>
    </i>
    <i r="1">
      <x v="15"/>
    </i>
    <i r="1">
      <x v="16"/>
    </i>
    <i r="1">
      <x v="17"/>
    </i>
    <i>
      <x v="92"/>
      <x v="5"/>
    </i>
    <i>
      <x v="93"/>
      <x v="1"/>
    </i>
    <i r="1">
      <x v="2"/>
    </i>
    <i r="1">
      <x v="9"/>
    </i>
    <i r="1">
      <x v="10"/>
    </i>
    <i r="1">
      <x v="13"/>
    </i>
    <i r="1">
      <x v="14"/>
    </i>
    <i r="1">
      <x v="15"/>
    </i>
    <i r="1">
      <x v="17"/>
    </i>
    <i>
      <x v="94"/>
      <x/>
    </i>
    <i r="1">
      <x v="8"/>
    </i>
    <i r="1">
      <x v="10"/>
    </i>
    <i r="1">
      <x v="11"/>
    </i>
    <i>
      <x v="97"/>
      <x v="2"/>
    </i>
    <i r="1">
      <x v="9"/>
    </i>
    <i r="1">
      <x v="10"/>
    </i>
    <i r="1">
      <x v="11"/>
    </i>
    <i r="1">
      <x v="12"/>
    </i>
    <i r="1">
      <x v="16"/>
    </i>
    <i r="1">
      <x v="17"/>
    </i>
    <i>
      <x v="98"/>
      <x v="7"/>
    </i>
    <i r="1">
      <x v="12"/>
    </i>
    <i r="1">
      <x v="16"/>
    </i>
    <i r="1">
      <x v="17"/>
    </i>
    <i>
      <x v="100"/>
      <x v="13"/>
    </i>
    <i r="1">
      <x v="14"/>
    </i>
    <i r="1">
      <x v="16"/>
    </i>
    <i>
      <x v="101"/>
      <x v="17"/>
    </i>
    <i>
      <x v="103"/>
      <x/>
    </i>
    <i r="1">
      <x v="1"/>
    </i>
    <i r="1">
      <x v="2"/>
    </i>
    <i r="1">
      <x v="8"/>
    </i>
    <i r="1">
      <x v="13"/>
    </i>
    <i r="1">
      <x v="14"/>
    </i>
    <i r="1">
      <x v="15"/>
    </i>
    <i>
      <x v="105"/>
      <x v="14"/>
    </i>
    <i r="1">
      <x v="16"/>
    </i>
    <i>
      <x v="106"/>
      <x v="8"/>
    </i>
    <i r="1">
      <x v="11"/>
    </i>
    <i>
      <x v="110"/>
      <x v="16"/>
    </i>
    <i>
      <x v="112"/>
      <x v="17"/>
    </i>
    <i>
      <x v="114"/>
      <x v="16"/>
    </i>
    <i>
      <x v="118"/>
      <x v="1"/>
    </i>
    <i r="1">
      <x v="2"/>
    </i>
    <i r="1">
      <x v="3"/>
    </i>
    <i r="1">
      <x v="5"/>
    </i>
    <i r="1">
      <x v="8"/>
    </i>
    <i r="1">
      <x v="9"/>
    </i>
    <i r="1">
      <x v="10"/>
    </i>
    <i r="1">
      <x v="13"/>
    </i>
    <i r="1">
      <x v="14"/>
    </i>
    <i r="1">
      <x v="16"/>
    </i>
    <i r="1">
      <x v="17"/>
    </i>
    <i>
      <x v="119"/>
      <x v="1"/>
    </i>
    <i r="1">
      <x v="2"/>
    </i>
    <i r="1">
      <x v="3"/>
    </i>
    <i r="1">
      <x v="4"/>
    </i>
    <i r="1">
      <x v="6"/>
    </i>
    <i r="1">
      <x v="7"/>
    </i>
    <i r="1">
      <x v="14"/>
    </i>
    <i r="1">
      <x v="17"/>
    </i>
    <i>
      <x v="122"/>
      <x v="1"/>
    </i>
    <i r="1">
      <x v="2"/>
    </i>
    <i r="1">
      <x v="4"/>
    </i>
    <i r="1">
      <x v="5"/>
    </i>
    <i r="1">
      <x v="6"/>
    </i>
    <i r="1">
      <x v="8"/>
    </i>
    <i r="1">
      <x v="11"/>
    </i>
    <i r="1">
      <x v="13"/>
    </i>
    <i>
      <x v="123"/>
      <x v="17"/>
    </i>
    <i>
      <x v="125"/>
      <x v="17"/>
    </i>
    <i>
      <x v="127"/>
      <x v="10"/>
    </i>
    <i r="1">
      <x v="15"/>
    </i>
    <i r="1">
      <x v="16"/>
    </i>
    <i r="1">
      <x v="17"/>
    </i>
    <i>
      <x v="129"/>
      <x v="4"/>
    </i>
    <i r="1">
      <x v="16"/>
    </i>
    <i>
      <x v="130"/>
      <x v="17"/>
    </i>
    <i>
      <x v="133"/>
      <x v="5"/>
    </i>
    <i r="1">
      <x v="6"/>
    </i>
    <i r="1">
      <x v="7"/>
    </i>
    <i r="1">
      <x v="8"/>
    </i>
    <i r="1">
      <x v="11"/>
    </i>
    <i r="1">
      <x v="12"/>
    </i>
    <i r="1">
      <x v="13"/>
    </i>
    <i>
      <x v="134"/>
      <x/>
    </i>
    <i r="1">
      <x v="3"/>
    </i>
    <i r="1">
      <x v="4"/>
    </i>
    <i r="1">
      <x v="6"/>
    </i>
    <i r="1">
      <x v="7"/>
    </i>
    <i r="1">
      <x v="8"/>
    </i>
    <i r="1">
      <x v="9"/>
    </i>
    <i r="1">
      <x v="12"/>
    </i>
    <i r="1">
      <x v="13"/>
    </i>
    <i r="1">
      <x v="16"/>
    </i>
    <i>
      <x v="135"/>
      <x/>
    </i>
    <i r="1">
      <x v="1"/>
    </i>
    <i r="1">
      <x v="3"/>
    </i>
    <i r="1">
      <x v="13"/>
    </i>
    <i r="1">
      <x v="14"/>
    </i>
    <i r="1">
      <x v="15"/>
    </i>
    <i r="1">
      <x v="16"/>
    </i>
    <i r="1">
      <x v="17"/>
    </i>
    <i>
      <x v="138"/>
      <x/>
    </i>
    <i r="1">
      <x v="3"/>
    </i>
    <i r="1">
      <x v="4"/>
    </i>
    <i r="1">
      <x v="5"/>
    </i>
    <i r="1">
      <x v="6"/>
    </i>
    <i r="1">
      <x v="9"/>
    </i>
    <i r="1">
      <x v="11"/>
    </i>
    <i r="1">
      <x v="13"/>
    </i>
    <i r="1">
      <x v="15"/>
    </i>
    <i>
      <x v="140"/>
      <x v="9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Classement final" fld="1" baseField="0" baseItem="0"/>
    <dataField name="Gagné" fld="5" baseField="0" baseItem="0"/>
    <dataField name="Nul" fld="6" baseField="0" baseItem="0"/>
    <dataField name="Perdu" fld="7" baseField="0" baseItem="0"/>
    <dataField name="Points" fld="8" baseField="0" baseItem="0"/>
    <dataField name="Buts pour" fld="9" baseField="0" baseItem="0"/>
    <dataField name="Buts contre" fld="10" baseField="0" baseItem="0"/>
    <dataField name="Différence de but" fld="11" baseField="0" baseItem="0"/>
  </dataFields>
  <formats count="103">
    <format dxfId="617">
      <pivotArea field="0" type="button" dataOnly="0" labelOnly="1" outline="0" axis="axisRow" fieldPosition="1"/>
    </format>
    <format dxfId="616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615">
      <pivotArea field="2" type="button" dataOnly="0" labelOnly="1" outline="0" axis="axisRow" fieldPosition="0"/>
    </format>
    <format dxfId="614">
      <pivotArea field="0" type="button" dataOnly="0" labelOnly="1" outline="0" axis="axisRow" fieldPosition="1"/>
    </format>
    <format dxfId="61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612">
      <pivotArea field="2" type="button" dataOnly="0" labelOnly="1" outline="0" axis="axisRow" fieldPosition="0"/>
    </format>
    <format dxfId="611">
      <pivotArea field="2" type="button" dataOnly="0" labelOnly="1" outline="0" axis="axisRow" fieldPosition="0"/>
    </format>
    <format dxfId="610">
      <pivotArea dataOnly="0" labelOnly="1" fieldPosition="0">
        <references count="1">
          <reference field="2" count="50">
            <x v="1"/>
            <x v="6"/>
            <x v="8"/>
            <x v="10"/>
            <x v="12"/>
            <x v="15"/>
            <x v="16"/>
            <x v="18"/>
            <x v="20"/>
            <x v="23"/>
            <x v="24"/>
            <x v="25"/>
            <x v="27"/>
            <x v="29"/>
            <x v="34"/>
            <x v="36"/>
            <x v="38"/>
            <x v="39"/>
            <x v="40"/>
            <x v="42"/>
            <x v="43"/>
            <x v="44"/>
            <x v="46"/>
            <x v="47"/>
            <x v="49"/>
            <x v="51"/>
            <x v="54"/>
            <x v="55"/>
            <x v="56"/>
            <x v="58"/>
            <x v="59"/>
            <x v="60"/>
            <x v="61"/>
            <x v="63"/>
            <x v="66"/>
            <x v="67"/>
            <x v="69"/>
            <x v="71"/>
            <x v="72"/>
            <x v="73"/>
            <x v="75"/>
            <x v="78"/>
            <x v="80"/>
            <x v="82"/>
            <x v="83"/>
            <x v="84"/>
            <x v="86"/>
            <x v="87"/>
            <x v="89"/>
            <x v="91"/>
          </reference>
        </references>
      </pivotArea>
    </format>
    <format dxfId="609">
      <pivotArea dataOnly="0" labelOnly="1" fieldPosition="0">
        <references count="1">
          <reference field="2" count="28">
            <x v="95"/>
            <x v="96"/>
            <x v="98"/>
            <x v="99"/>
            <x v="102"/>
            <x v="104"/>
            <x v="107"/>
            <x v="108"/>
            <x v="109"/>
            <x v="111"/>
            <x v="113"/>
            <x v="115"/>
            <x v="116"/>
            <x v="117"/>
            <x v="120"/>
            <x v="121"/>
            <x v="123"/>
            <x v="124"/>
            <x v="126"/>
            <x v="128"/>
            <x v="130"/>
            <x v="131"/>
            <x v="132"/>
            <x v="134"/>
            <x v="136"/>
            <x v="137"/>
            <x v="139"/>
            <x v="140"/>
          </reference>
        </references>
      </pivotArea>
    </format>
    <format dxfId="608">
      <pivotArea dataOnly="0" labelOnly="1" grandRow="1" outline="0" fieldPosition="0"/>
    </format>
    <format dxfId="607">
      <pivotArea type="all" dataOnly="0" outline="0" fieldPosition="0"/>
    </format>
    <format dxfId="606">
      <pivotArea outline="0" collapsedLevelsAreSubtotals="1" fieldPosition="0">
        <references count="2">
          <reference field="0" count="0" selected="0"/>
          <reference field="2" count="0" selected="0"/>
        </references>
      </pivotArea>
    </format>
    <format dxfId="605">
      <pivotArea field="0" type="button" dataOnly="0" labelOnly="1" outline="0" axis="axisRow" fieldPosition="1"/>
    </format>
    <format dxfId="604">
      <pivotArea dataOnly="0" labelOnly="1" fieldPosition="0">
        <references count="2">
          <reference field="0" count="2">
            <x v="55"/>
            <x v="58"/>
          </reference>
          <reference field="2" count="1" selected="0">
            <x v="1"/>
          </reference>
        </references>
      </pivotArea>
    </format>
    <format dxfId="603">
      <pivotArea dataOnly="0" labelOnly="1" fieldPosition="0">
        <references count="2">
          <reference field="0" count="1">
            <x v="33"/>
          </reference>
          <reference field="2" count="1" selected="0">
            <x v="6"/>
          </reference>
        </references>
      </pivotArea>
    </format>
    <format dxfId="602">
      <pivotArea dataOnly="0" labelOnly="1" fieldPosition="0">
        <references count="2">
          <reference field="0" count="14">
            <x v="21"/>
            <x v="25"/>
            <x v="28"/>
            <x v="31"/>
            <x v="32"/>
            <x v="33"/>
            <x v="51"/>
            <x v="52"/>
            <x v="53"/>
            <x v="55"/>
            <x v="58"/>
            <x v="61"/>
            <x v="63"/>
            <x v="64"/>
          </reference>
          <reference field="2" count="1" selected="0">
            <x v="8"/>
          </reference>
        </references>
      </pivotArea>
    </format>
    <format dxfId="601">
      <pivotArea dataOnly="0" labelOnly="1" fieldPosition="0">
        <references count="2">
          <reference field="0" count="2">
            <x v="32"/>
            <x v="33"/>
          </reference>
          <reference field="2" count="1" selected="0">
            <x v="10"/>
          </reference>
        </references>
      </pivotArea>
    </format>
    <format dxfId="600">
      <pivotArea dataOnly="0" labelOnly="1" fieldPosition="0">
        <references count="2">
          <reference field="0" count="7">
            <x v="21"/>
            <x v="31"/>
            <x v="51"/>
            <x v="52"/>
            <x v="58"/>
            <x v="61"/>
            <x v="62"/>
          </reference>
          <reference field="2" count="1" selected="0">
            <x v="12"/>
          </reference>
        </references>
      </pivotArea>
    </format>
    <format dxfId="599">
      <pivotArea dataOnly="0" labelOnly="1" fieldPosition="0">
        <references count="2">
          <reference field="0" count="11">
            <x v="30"/>
            <x v="31"/>
            <x v="51"/>
            <x v="52"/>
            <x v="53"/>
            <x v="54"/>
            <x v="55"/>
            <x v="58"/>
            <x v="62"/>
            <x v="63"/>
            <x v="64"/>
          </reference>
          <reference field="2" count="1" selected="0">
            <x v="15"/>
          </reference>
        </references>
      </pivotArea>
    </format>
    <format dxfId="598">
      <pivotArea dataOnly="0" labelOnly="1" fieldPosition="0">
        <references count="2">
          <reference field="0" count="3">
            <x v="23"/>
            <x v="63"/>
            <x v="64"/>
          </reference>
          <reference field="2" count="1" selected="0">
            <x v="16"/>
          </reference>
        </references>
      </pivotArea>
    </format>
    <format dxfId="597">
      <pivotArea dataOnly="0" labelOnly="1" fieldPosition="0">
        <references count="2">
          <reference field="0" count="0"/>
          <reference field="2" count="1" selected="0">
            <x v="18"/>
          </reference>
        </references>
      </pivotArea>
    </format>
    <format dxfId="596">
      <pivotArea dataOnly="0" labelOnly="1" fieldPosition="0">
        <references count="2">
          <reference field="0" count="7">
            <x v="25"/>
            <x v="28"/>
            <x v="31"/>
            <x v="32"/>
            <x v="54"/>
            <x v="55"/>
            <x v="63"/>
          </reference>
          <reference field="2" count="1" selected="0">
            <x v="20"/>
          </reference>
        </references>
      </pivotArea>
    </format>
    <format dxfId="595">
      <pivotArea dataOnly="0" labelOnly="1" fieldPosition="0">
        <references count="2">
          <reference field="0" count="5">
            <x v="31"/>
            <x v="52"/>
            <x v="53"/>
            <x v="58"/>
            <x v="63"/>
          </reference>
          <reference field="2" count="1" selected="0">
            <x v="23"/>
          </reference>
        </references>
      </pivotArea>
    </format>
    <format dxfId="594">
      <pivotArea dataOnly="0" labelOnly="1" fieldPosition="0">
        <references count="2">
          <reference field="0" count="1">
            <x v="55"/>
          </reference>
          <reference field="2" count="1" selected="0">
            <x v="24"/>
          </reference>
        </references>
      </pivotArea>
    </format>
    <format dxfId="593">
      <pivotArea dataOnly="0" labelOnly="1" fieldPosition="0">
        <references count="2">
          <reference field="0" count="7">
            <x v="23"/>
            <x v="25"/>
            <x v="28"/>
            <x v="31"/>
            <x v="32"/>
            <x v="58"/>
            <x v="64"/>
          </reference>
          <reference field="2" count="1" selected="0">
            <x v="25"/>
          </reference>
        </references>
      </pivotArea>
    </format>
    <format dxfId="592">
      <pivotArea dataOnly="0" labelOnly="1" fieldPosition="0">
        <references count="2">
          <reference field="0" count="1">
            <x v="53"/>
          </reference>
          <reference field="2" count="1" selected="0">
            <x v="27"/>
          </reference>
        </references>
      </pivotArea>
    </format>
    <format dxfId="591">
      <pivotArea dataOnly="0" labelOnly="1" fieldPosition="0">
        <references count="2">
          <reference field="0" count="4">
            <x v="25"/>
            <x v="31"/>
            <x v="52"/>
            <x v="63"/>
          </reference>
          <reference field="2" count="1" selected="0">
            <x v="29"/>
          </reference>
        </references>
      </pivotArea>
    </format>
    <format dxfId="590">
      <pivotArea dataOnly="0" labelOnly="1" fieldPosition="0">
        <references count="2">
          <reference field="0" count="3">
            <x v="33"/>
            <x v="52"/>
            <x v="53"/>
          </reference>
          <reference field="2" count="1" selected="0">
            <x v="34"/>
          </reference>
        </references>
      </pivotArea>
    </format>
    <format dxfId="589">
      <pivotArea dataOnly="0" labelOnly="1" fieldPosition="0">
        <references count="2">
          <reference field="0" count="3">
            <x v="31"/>
            <x v="33"/>
            <x v="53"/>
          </reference>
          <reference field="2" count="1" selected="0">
            <x v="36"/>
          </reference>
        </references>
      </pivotArea>
    </format>
    <format dxfId="588">
      <pivotArea dataOnly="0" labelOnly="1" fieldPosition="0">
        <references count="2">
          <reference field="0" count="1">
            <x v="30"/>
          </reference>
          <reference field="2" count="1" selected="0">
            <x v="38"/>
          </reference>
        </references>
      </pivotArea>
    </format>
    <format dxfId="587">
      <pivotArea dataOnly="0" labelOnly="1" fieldPosition="0">
        <references count="2">
          <reference field="0" count="1">
            <x v="33"/>
          </reference>
          <reference field="2" count="1" selected="0">
            <x v="39"/>
          </reference>
        </references>
      </pivotArea>
    </format>
    <format dxfId="586">
      <pivotArea dataOnly="0" labelOnly="1" fieldPosition="0">
        <references count="2">
          <reference field="0" count="8">
            <x v="25"/>
            <x v="30"/>
            <x v="51"/>
            <x v="52"/>
            <x v="54"/>
            <x v="58"/>
            <x v="61"/>
            <x v="62"/>
          </reference>
          <reference field="2" count="1" selected="0">
            <x v="40"/>
          </reference>
        </references>
      </pivotArea>
    </format>
    <format dxfId="585">
      <pivotArea dataOnly="0" labelOnly="1" fieldPosition="0">
        <references count="2">
          <reference field="0" count="3">
            <x v="31"/>
            <x v="53"/>
            <x v="55"/>
          </reference>
          <reference field="2" count="1" selected="0">
            <x v="42"/>
          </reference>
        </references>
      </pivotArea>
    </format>
    <format dxfId="584">
      <pivotArea dataOnly="0" labelOnly="1" fieldPosition="0">
        <references count="2">
          <reference field="0" count="1">
            <x v="30"/>
          </reference>
          <reference field="2" count="1" selected="0">
            <x v="43"/>
          </reference>
        </references>
      </pivotArea>
    </format>
    <format dxfId="583">
      <pivotArea dataOnly="0" labelOnly="1" fieldPosition="0">
        <references count="2">
          <reference field="0" count="1">
            <x v="32"/>
          </reference>
          <reference field="2" count="1" selected="0">
            <x v="44"/>
          </reference>
        </references>
      </pivotArea>
    </format>
    <format dxfId="582">
      <pivotArea dataOnly="0" labelOnly="1" fieldPosition="0">
        <references count="2">
          <reference field="0" count="2">
            <x v="33"/>
            <x v="53"/>
          </reference>
          <reference field="2" count="1" selected="0">
            <x v="46"/>
          </reference>
        </references>
      </pivotArea>
    </format>
    <format dxfId="581">
      <pivotArea dataOnly="0" labelOnly="1" fieldPosition="0">
        <references count="2">
          <reference field="0" count="2">
            <x v="51"/>
            <x v="52"/>
          </reference>
          <reference field="2" count="1" selected="0">
            <x v="47"/>
          </reference>
        </references>
      </pivotArea>
    </format>
    <format dxfId="580">
      <pivotArea dataOnly="0" labelOnly="1" fieldPosition="0">
        <references count="2">
          <reference field="0" count="2">
            <x v="54"/>
            <x v="58"/>
          </reference>
          <reference field="2" count="1" selected="0">
            <x v="49"/>
          </reference>
        </references>
      </pivotArea>
    </format>
    <format dxfId="579">
      <pivotArea dataOnly="0" labelOnly="1" fieldPosition="0">
        <references count="2">
          <reference field="0" count="12">
            <x v="23"/>
            <x v="25"/>
            <x v="28"/>
            <x v="31"/>
            <x v="33"/>
            <x v="52"/>
            <x v="53"/>
            <x v="54"/>
            <x v="55"/>
            <x v="58"/>
            <x v="61"/>
            <x v="62"/>
          </reference>
          <reference field="2" count="1" selected="0">
            <x v="51"/>
          </reference>
        </references>
      </pivotArea>
    </format>
    <format dxfId="578">
      <pivotArea dataOnly="0" labelOnly="1" fieldPosition="0">
        <references count="2">
          <reference field="0" count="12">
            <x v="21"/>
            <x v="28"/>
            <x v="30"/>
            <x v="31"/>
            <x v="33"/>
            <x v="51"/>
            <x v="53"/>
            <x v="55"/>
            <x v="58"/>
            <x v="61"/>
            <x v="62"/>
            <x v="64"/>
          </reference>
          <reference field="2" count="1" selected="0">
            <x v="54"/>
          </reference>
        </references>
      </pivotArea>
    </format>
    <format dxfId="577">
      <pivotArea dataOnly="0" labelOnly="1" fieldPosition="0">
        <references count="2">
          <reference field="0" count="16">
            <x v="21"/>
            <x v="25"/>
            <x v="28"/>
            <x v="30"/>
            <x v="31"/>
            <x v="32"/>
            <x v="33"/>
            <x v="51"/>
            <x v="52"/>
            <x v="53"/>
            <x v="54"/>
            <x v="55"/>
            <x v="58"/>
            <x v="61"/>
            <x v="62"/>
            <x v="63"/>
          </reference>
          <reference field="2" count="1" selected="0">
            <x v="55"/>
          </reference>
        </references>
      </pivotArea>
    </format>
    <format dxfId="576">
      <pivotArea dataOnly="0" labelOnly="1" fieldPosition="0">
        <references count="2">
          <reference field="0" count="1">
            <x v="33"/>
          </reference>
          <reference field="2" count="1" selected="0">
            <x v="56"/>
          </reference>
        </references>
      </pivotArea>
    </format>
    <format dxfId="575">
      <pivotArea dataOnly="0" labelOnly="1" fieldPosition="0">
        <references count="2">
          <reference field="0" count="1">
            <x v="63"/>
          </reference>
          <reference field="2" count="1" selected="0">
            <x v="58"/>
          </reference>
        </references>
      </pivotArea>
    </format>
    <format dxfId="574">
      <pivotArea dataOnly="0" labelOnly="1" fieldPosition="0">
        <references count="2">
          <reference field="0" count="1">
            <x v="32"/>
          </reference>
          <reference field="2" count="1" selected="0">
            <x v="59"/>
          </reference>
        </references>
      </pivotArea>
    </format>
    <format dxfId="573">
      <pivotArea dataOnly="0" labelOnly="1" fieldPosition="0">
        <references count="2">
          <reference field="0" count="8">
            <x v="21"/>
            <x v="30"/>
            <x v="31"/>
            <x v="32"/>
            <x v="33"/>
            <x v="51"/>
            <x v="52"/>
            <x v="63"/>
          </reference>
          <reference field="2" count="1" selected="0">
            <x v="60"/>
          </reference>
        </references>
      </pivotArea>
    </format>
    <format dxfId="572">
      <pivotArea dataOnly="0" labelOnly="1" fieldPosition="0">
        <references count="2">
          <reference field="0" count="1">
            <x v="58"/>
          </reference>
          <reference field="2" count="1" selected="0">
            <x v="61"/>
          </reference>
        </references>
      </pivotArea>
    </format>
    <format dxfId="571">
      <pivotArea dataOnly="0" labelOnly="1" fieldPosition="0">
        <references count="2">
          <reference field="0" count="9">
            <x v="21"/>
            <x v="25"/>
            <x v="28"/>
            <x v="30"/>
            <x v="51"/>
            <x v="55"/>
            <x v="58"/>
            <x v="61"/>
            <x v="62"/>
          </reference>
          <reference field="2" count="1" selected="0">
            <x v="63"/>
          </reference>
        </references>
      </pivotArea>
    </format>
    <format dxfId="570">
      <pivotArea dataOnly="0" labelOnly="1" fieldPosition="0">
        <references count="2">
          <reference field="0" count="3">
            <x v="21"/>
            <x v="31"/>
            <x v="33"/>
          </reference>
          <reference field="2" count="1" selected="0">
            <x v="66"/>
          </reference>
        </references>
      </pivotArea>
    </format>
    <format dxfId="569">
      <pivotArea dataOnly="0" labelOnly="1" fieldPosition="0">
        <references count="2">
          <reference field="0" count="1">
            <x v="55"/>
          </reference>
          <reference field="2" count="1" selected="0">
            <x v="67"/>
          </reference>
        </references>
      </pivotArea>
    </format>
    <format dxfId="568">
      <pivotArea dataOnly="0" labelOnly="1" fieldPosition="0">
        <references count="2">
          <reference field="0" count="1">
            <x v="54"/>
          </reference>
          <reference field="2" count="1" selected="0">
            <x v="69"/>
          </reference>
        </references>
      </pivotArea>
    </format>
    <format dxfId="567">
      <pivotArea dataOnly="0" labelOnly="1" fieldPosition="0">
        <references count="2">
          <reference field="0" count="16">
            <x v="21"/>
            <x v="23"/>
            <x v="25"/>
            <x v="28"/>
            <x v="30"/>
            <x v="31"/>
            <x v="32"/>
            <x v="33"/>
            <x v="51"/>
            <x v="52"/>
            <x v="53"/>
            <x v="54"/>
            <x v="55"/>
            <x v="58"/>
            <x v="62"/>
            <x v="63"/>
          </reference>
          <reference field="2" count="1" selected="0">
            <x v="71"/>
          </reference>
        </references>
      </pivotArea>
    </format>
    <format dxfId="566">
      <pivotArea dataOnly="0" labelOnly="1" fieldPosition="0">
        <references count="2">
          <reference field="0" count="1">
            <x v="33"/>
          </reference>
          <reference field="2" count="1" selected="0">
            <x v="72"/>
          </reference>
        </references>
      </pivotArea>
    </format>
    <format dxfId="565">
      <pivotArea dataOnly="0" labelOnly="1" fieldPosition="0">
        <references count="2">
          <reference field="0" count="1">
            <x v="31"/>
          </reference>
          <reference field="2" count="1" selected="0">
            <x v="73"/>
          </reference>
        </references>
      </pivotArea>
    </format>
    <format dxfId="564">
      <pivotArea dataOnly="0" labelOnly="1" fieldPosition="0">
        <references count="2">
          <reference field="0" count="3">
            <x v="31"/>
            <x v="33"/>
            <x v="53"/>
          </reference>
          <reference field="2" count="1" selected="0">
            <x v="75"/>
          </reference>
        </references>
      </pivotArea>
    </format>
    <format dxfId="563">
      <pivotArea dataOnly="0" labelOnly="1" fieldPosition="0">
        <references count="2">
          <reference field="0" count="1">
            <x v="58"/>
          </reference>
          <reference field="2" count="1" selected="0">
            <x v="78"/>
          </reference>
        </references>
      </pivotArea>
    </format>
    <format dxfId="562">
      <pivotArea dataOnly="0" labelOnly="1" fieldPosition="0">
        <references count="2">
          <reference field="0" count="13">
            <x v="21"/>
            <x v="23"/>
            <x v="25"/>
            <x v="28"/>
            <x v="31"/>
            <x v="33"/>
            <x v="53"/>
            <x v="54"/>
            <x v="55"/>
            <x v="61"/>
            <x v="62"/>
            <x v="63"/>
            <x v="64"/>
          </reference>
          <reference field="2" count="1" selected="0">
            <x v="80"/>
          </reference>
        </references>
      </pivotArea>
    </format>
    <format dxfId="561">
      <pivotArea dataOnly="0" labelOnly="1" fieldPosition="0">
        <references count="2">
          <reference field="0" count="4">
            <x v="31"/>
            <x v="54"/>
            <x v="55"/>
            <x v="63"/>
          </reference>
          <reference field="2" count="1" selected="0">
            <x v="82"/>
          </reference>
        </references>
      </pivotArea>
    </format>
    <format dxfId="560">
      <pivotArea dataOnly="0" labelOnly="1" fieldPosition="0">
        <references count="2">
          <reference field="0" count="1">
            <x v="58"/>
          </reference>
          <reference field="2" count="1" selected="0">
            <x v="83"/>
          </reference>
        </references>
      </pivotArea>
    </format>
    <format dxfId="559">
      <pivotArea dataOnly="0" labelOnly="1" fieldPosition="0">
        <references count="2">
          <reference field="0" count="3">
            <x v="31"/>
            <x v="53"/>
            <x v="63"/>
          </reference>
          <reference field="2" count="1" selected="0">
            <x v="84"/>
          </reference>
        </references>
      </pivotArea>
    </format>
    <format dxfId="558">
      <pivotArea dataOnly="0" labelOnly="1" fieldPosition="0">
        <references count="2">
          <reference field="0" count="1">
            <x v="28"/>
          </reference>
          <reference field="2" count="1" selected="0">
            <x v="86"/>
          </reference>
        </references>
      </pivotArea>
    </format>
    <format dxfId="557">
      <pivotArea dataOnly="0" labelOnly="1" fieldPosition="0">
        <references count="2">
          <reference field="0" count="3">
            <x v="55"/>
            <x v="58"/>
            <x v="61"/>
          </reference>
          <reference field="2" count="1" selected="0">
            <x v="87"/>
          </reference>
        </references>
      </pivotArea>
    </format>
    <format dxfId="556">
      <pivotArea dataOnly="0" labelOnly="1" fieldPosition="0">
        <references count="2">
          <reference field="0" count="3">
            <x v="30"/>
            <x v="31"/>
            <x v="63"/>
          </reference>
          <reference field="2" count="1" selected="0">
            <x v="89"/>
          </reference>
        </references>
      </pivotArea>
    </format>
    <format dxfId="555">
      <pivotArea dataOnly="0" labelOnly="1" fieldPosition="0">
        <references count="2">
          <reference field="0" count="7">
            <x v="23"/>
            <x v="31"/>
            <x v="33"/>
            <x v="53"/>
            <x v="55"/>
            <x v="61"/>
            <x v="64"/>
          </reference>
          <reference field="2" count="1" selected="0">
            <x v="91"/>
          </reference>
        </references>
      </pivotArea>
    </format>
    <format dxfId="554">
      <pivotArea dataOnly="0" labelOnly="1" fieldPosition="0">
        <references count="2">
          <reference field="0" count="4">
            <x v="21"/>
            <x v="54"/>
            <x v="58"/>
            <x v="64"/>
          </reference>
          <reference field="2" count="1" selected="0">
            <x v="95"/>
          </reference>
        </references>
      </pivotArea>
    </format>
    <format dxfId="553">
      <pivotArea dataOnly="0" labelOnly="1" fieldPosition="0">
        <references count="2">
          <reference field="0" count="7">
            <x v="21"/>
            <x v="30"/>
            <x v="32"/>
            <x v="33"/>
            <x v="53"/>
            <x v="55"/>
            <x v="58"/>
          </reference>
          <reference field="2" count="1" selected="0">
            <x v="96"/>
          </reference>
        </references>
      </pivotArea>
    </format>
    <format dxfId="552">
      <pivotArea dataOnly="0" labelOnly="1" fieldPosition="0">
        <references count="2">
          <reference field="0" count="4">
            <x v="28"/>
            <x v="33"/>
            <x v="53"/>
            <x v="55"/>
          </reference>
          <reference field="2" count="1" selected="0">
            <x v="98"/>
          </reference>
        </references>
      </pivotArea>
    </format>
    <format dxfId="551">
      <pivotArea dataOnly="0" labelOnly="1" fieldPosition="0">
        <references count="2">
          <reference field="0" count="3">
            <x v="52"/>
            <x v="53"/>
            <x v="63"/>
          </reference>
          <reference field="2" count="1" selected="0">
            <x v="99"/>
          </reference>
        </references>
      </pivotArea>
    </format>
    <format dxfId="550">
      <pivotArea dataOnly="0" labelOnly="1" fieldPosition="0">
        <references count="2">
          <reference field="0" count="7">
            <x v="30"/>
            <x v="31"/>
            <x v="51"/>
            <x v="52"/>
            <x v="54"/>
            <x v="63"/>
            <x v="64"/>
          </reference>
          <reference field="2" count="1" selected="0">
            <x v="102"/>
          </reference>
        </references>
      </pivotArea>
    </format>
    <format dxfId="549">
      <pivotArea dataOnly="0" labelOnly="1" fieldPosition="0">
        <references count="2">
          <reference field="0" count="2">
            <x v="53"/>
            <x v="63"/>
          </reference>
          <reference field="2" count="1" selected="0">
            <x v="104"/>
          </reference>
        </references>
      </pivotArea>
    </format>
    <format dxfId="548">
      <pivotArea dataOnly="0" labelOnly="1" fieldPosition="0">
        <references count="2">
          <reference field="0" count="4">
            <x v="31"/>
            <x v="33"/>
            <x v="53"/>
            <x v="63"/>
          </reference>
          <reference field="2" count="1" selected="0">
            <x v="107"/>
          </reference>
        </references>
      </pivotArea>
    </format>
    <format dxfId="547">
      <pivotArea dataOnly="0" labelOnly="1" fieldPosition="0">
        <references count="2">
          <reference field="0" count="8">
            <x v="21"/>
            <x v="31"/>
            <x v="32"/>
            <x v="52"/>
            <x v="55"/>
            <x v="58"/>
            <x v="61"/>
            <x v="62"/>
          </reference>
          <reference field="2" count="1" selected="0">
            <x v="108"/>
          </reference>
        </references>
      </pivotArea>
    </format>
    <format dxfId="546">
      <pivotArea dataOnly="0" labelOnly="1" fieldPosition="0">
        <references count="2">
          <reference field="0" count="1">
            <x v="53"/>
          </reference>
          <reference field="2" count="1" selected="0">
            <x v="109"/>
          </reference>
        </references>
      </pivotArea>
    </format>
    <format dxfId="545">
      <pivotArea dataOnly="0" labelOnly="1" fieldPosition="0">
        <references count="2">
          <reference field="0" count="1">
            <x v="33"/>
          </reference>
          <reference field="2" count="1" selected="0">
            <x v="111"/>
          </reference>
        </references>
      </pivotArea>
    </format>
    <format dxfId="544">
      <pivotArea dataOnly="0" labelOnly="1" fieldPosition="0">
        <references count="2">
          <reference field="0" count="1">
            <x v="53"/>
          </reference>
          <reference field="2" count="1" selected="0">
            <x v="113"/>
          </reference>
        </references>
      </pivotArea>
    </format>
    <format dxfId="543">
      <pivotArea dataOnly="0" labelOnly="1" fieldPosition="0">
        <references count="2">
          <reference field="0" count="2">
            <x v="31"/>
            <x v="53"/>
          </reference>
          <reference field="2" count="1" selected="0">
            <x v="115"/>
          </reference>
        </references>
      </pivotArea>
    </format>
    <format dxfId="542">
      <pivotArea dataOnly="0" labelOnly="1" fieldPosition="0">
        <references count="2">
          <reference field="0" count="7">
            <x v="31"/>
            <x v="33"/>
            <x v="52"/>
            <x v="53"/>
            <x v="55"/>
            <x v="62"/>
            <x v="63"/>
          </reference>
          <reference field="2" count="1" selected="0">
            <x v="116"/>
          </reference>
        </references>
      </pivotArea>
    </format>
    <format dxfId="541">
      <pivotArea dataOnly="0" labelOnly="1" fieldPosition="0">
        <references count="2">
          <reference field="0" count="12">
            <x v="21"/>
            <x v="23"/>
            <x v="25"/>
            <x v="28"/>
            <x v="31"/>
            <x v="33"/>
            <x v="51"/>
            <x v="52"/>
            <x v="53"/>
            <x v="55"/>
            <x v="58"/>
            <x v="63"/>
          </reference>
          <reference field="2" count="1" selected="0">
            <x v="117"/>
          </reference>
        </references>
      </pivotArea>
    </format>
    <format dxfId="540">
      <pivotArea dataOnly="0" labelOnly="1" fieldPosition="0">
        <references count="2">
          <reference field="0" count="11">
            <x v="21"/>
            <x v="23"/>
            <x v="30"/>
            <x v="32"/>
            <x v="33"/>
            <x v="51"/>
            <x v="52"/>
            <x v="53"/>
            <x v="54"/>
            <x v="61"/>
            <x v="63"/>
          </reference>
          <reference field="2" count="1" selected="0">
            <x v="120"/>
          </reference>
        </references>
      </pivotArea>
    </format>
    <format dxfId="539">
      <pivotArea dataOnly="0" labelOnly="1" fieldPosition="0">
        <references count="2">
          <reference field="0" count="8">
            <x v="23"/>
            <x v="25"/>
            <x v="28"/>
            <x v="30"/>
            <x v="33"/>
            <x v="51"/>
            <x v="62"/>
            <x v="63"/>
          </reference>
          <reference field="2" count="1" selected="0">
            <x v="121"/>
          </reference>
        </references>
      </pivotArea>
    </format>
    <format dxfId="538">
      <pivotArea dataOnly="0" labelOnly="1" fieldPosition="0">
        <references count="2">
          <reference field="0" count="1">
            <x v="33"/>
          </reference>
          <reference field="2" count="1" selected="0">
            <x v="123"/>
          </reference>
        </references>
      </pivotArea>
    </format>
    <format dxfId="537">
      <pivotArea dataOnly="0" labelOnly="1" fieldPosition="0">
        <references count="2">
          <reference field="0" count="1">
            <x v="33"/>
          </reference>
          <reference field="2" count="1" selected="0">
            <x v="124"/>
          </reference>
        </references>
      </pivotArea>
    </format>
    <format dxfId="536">
      <pivotArea dataOnly="0" labelOnly="1" fieldPosition="0">
        <references count="2">
          <reference field="0" count="4">
            <x v="21"/>
            <x v="31"/>
            <x v="33"/>
            <x v="53"/>
          </reference>
          <reference field="2" count="1" selected="0">
            <x v="126"/>
          </reference>
        </references>
      </pivotArea>
    </format>
    <format dxfId="535">
      <pivotArea dataOnly="0" labelOnly="1" fieldPosition="0">
        <references count="2">
          <reference field="0" count="2">
            <x v="53"/>
            <x v="62"/>
          </reference>
          <reference field="2" count="1" selected="0">
            <x v="128"/>
          </reference>
        </references>
      </pivotArea>
    </format>
    <format dxfId="534">
      <pivotArea dataOnly="0" labelOnly="1" fieldPosition="0">
        <references count="2">
          <reference field="0" count="1">
            <x v="33"/>
          </reference>
          <reference field="2" count="1" selected="0">
            <x v="130"/>
          </reference>
        </references>
      </pivotArea>
    </format>
    <format dxfId="533">
      <pivotArea dataOnly="0" labelOnly="1" fieldPosition="0">
        <references count="2">
          <reference field="0" count="1">
            <x v="52"/>
          </reference>
          <reference field="2" count="1" selected="0">
            <x v="131"/>
          </reference>
        </references>
      </pivotArea>
    </format>
    <format dxfId="532">
      <pivotArea dataOnly="0" labelOnly="1" fieldPosition="0">
        <references count="2">
          <reference field="0" count="8">
            <x v="23"/>
            <x v="31"/>
            <x v="33"/>
            <x v="51"/>
            <x v="52"/>
            <x v="53"/>
            <x v="63"/>
            <x v="64"/>
          </reference>
          <reference field="2" count="1" selected="0">
            <x v="132"/>
          </reference>
        </references>
      </pivotArea>
    </format>
    <format dxfId="531">
      <pivotArea dataOnly="0" labelOnly="1" fieldPosition="0">
        <references count="2">
          <reference field="0" count="10">
            <x v="23"/>
            <x v="25"/>
            <x v="28"/>
            <x v="32"/>
            <x v="52"/>
            <x v="53"/>
            <x v="54"/>
            <x v="55"/>
            <x v="62"/>
            <x v="64"/>
          </reference>
          <reference field="2" count="1" selected="0">
            <x v="134"/>
          </reference>
        </references>
      </pivotArea>
    </format>
    <format dxfId="530">
      <pivotArea dataOnly="0" labelOnly="1" fieldPosition="0">
        <references count="2">
          <reference field="0" count="7">
            <x v="25"/>
            <x v="28"/>
            <x v="52"/>
            <x v="54"/>
            <x v="55"/>
            <x v="58"/>
            <x v="61"/>
          </reference>
          <reference field="2" count="1" selected="0">
            <x v="136"/>
          </reference>
        </references>
      </pivotArea>
    </format>
    <format dxfId="529">
      <pivotArea dataOnly="0" labelOnly="1" fieldPosition="0">
        <references count="2">
          <reference field="0" count="1">
            <x v="61"/>
          </reference>
          <reference field="2" count="1" selected="0">
            <x v="137"/>
          </reference>
        </references>
      </pivotArea>
    </format>
    <format dxfId="528">
      <pivotArea dataOnly="0" labelOnly="1" fieldPosition="0">
        <references count="2">
          <reference field="0" count="9">
            <x v="23"/>
            <x v="25"/>
            <x v="31"/>
            <x v="32"/>
            <x v="52"/>
            <x v="58"/>
            <x v="61"/>
            <x v="62"/>
            <x v="64"/>
          </reference>
          <reference field="2" count="1" selected="0">
            <x v="139"/>
          </reference>
        </references>
      </pivotArea>
    </format>
    <format dxfId="527">
      <pivotArea dataOnly="0" labelOnly="1" fieldPosition="0">
        <references count="2">
          <reference field="0" count="1">
            <x v="32"/>
          </reference>
          <reference field="2" count="1" selected="0">
            <x v="140"/>
          </reference>
        </references>
      </pivotArea>
    </format>
    <format dxfId="526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5">
      <pivotArea type="all" dataOnly="0" outline="0" fieldPosition="0"/>
    </format>
    <format dxfId="524">
      <pivotArea field="2" type="button" dataOnly="0" labelOnly="1" outline="0" axis="axisRow" fieldPosition="0"/>
    </format>
    <format dxfId="523">
      <pivotArea field="0" type="button" dataOnly="0" labelOnly="1" outline="0" axis="axisRow" fieldPosition="1"/>
    </format>
    <format dxfId="522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1">
      <pivotArea field="2" type="button" dataOnly="0" labelOnly="1" outline="0" axis="axisRow" fieldPosition="0"/>
    </format>
    <format dxfId="520">
      <pivotArea field="0" type="button" dataOnly="0" labelOnly="1" outline="0" axis="axisRow" fieldPosition="1"/>
    </format>
    <format dxfId="519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18">
      <pivotArea dataOnly="0" labelOnly="1" fieldPosition="0">
        <references count="1">
          <reference field="2" count="50">
            <x v="1"/>
            <x v="6"/>
            <x v="8"/>
            <x v="10"/>
            <x v="12"/>
            <x v="15"/>
            <x v="16"/>
            <x v="18"/>
            <x v="20"/>
            <x v="23"/>
            <x v="24"/>
            <x v="25"/>
            <x v="27"/>
            <x v="29"/>
            <x v="34"/>
            <x v="36"/>
            <x v="38"/>
            <x v="39"/>
            <x v="40"/>
            <x v="42"/>
            <x v="43"/>
            <x v="44"/>
            <x v="46"/>
            <x v="47"/>
            <x v="49"/>
            <x v="51"/>
            <x v="54"/>
            <x v="55"/>
            <x v="56"/>
            <x v="58"/>
            <x v="59"/>
            <x v="60"/>
            <x v="61"/>
            <x v="63"/>
            <x v="66"/>
            <x v="67"/>
            <x v="69"/>
            <x v="71"/>
            <x v="72"/>
            <x v="73"/>
            <x v="75"/>
            <x v="78"/>
            <x v="80"/>
            <x v="82"/>
            <x v="83"/>
            <x v="84"/>
            <x v="86"/>
            <x v="87"/>
            <x v="89"/>
            <x v="91"/>
          </reference>
        </references>
      </pivotArea>
    </format>
    <format dxfId="517">
      <pivotArea dataOnly="0" labelOnly="1" fieldPosition="0">
        <references count="1">
          <reference field="2" count="28">
            <x v="95"/>
            <x v="96"/>
            <x v="98"/>
            <x v="99"/>
            <x v="102"/>
            <x v="104"/>
            <x v="107"/>
            <x v="108"/>
            <x v="109"/>
            <x v="111"/>
            <x v="113"/>
            <x v="115"/>
            <x v="116"/>
            <x v="117"/>
            <x v="120"/>
            <x v="121"/>
            <x v="123"/>
            <x v="124"/>
            <x v="126"/>
            <x v="128"/>
            <x v="130"/>
            <x v="131"/>
            <x v="132"/>
            <x v="134"/>
            <x v="136"/>
            <x v="137"/>
            <x v="139"/>
            <x v="140"/>
          </reference>
        </references>
      </pivotArea>
    </format>
    <format dxfId="516">
      <pivotArea field="0" type="button" dataOnly="0" labelOnly="1" outline="0" axis="axisRow" fieldPosition="1"/>
    </format>
    <format dxfId="515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7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Tournament1" sourceName="Tournament">
  <pivotTables>
    <pivotTable tabId="18" name="PivotTable4"/>
  </pivotTables>
  <data>
    <tabular pivotCacheId="17">
      <items count="66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59" s="1" nd="1"/>
        <i x="29" s="1" nd="1"/>
        <i x="36" s="1" nd="1"/>
        <i x="44" s="1" nd="1"/>
        <i x="33" s="1" nd="1"/>
        <i x="24" s="1" nd="1"/>
        <i x="51" s="1" nd="1"/>
        <i x="49" s="1" nd="1"/>
        <i x="64" s="1" nd="1"/>
        <i x="21" s="1" nd="1"/>
        <i x="28" s="1" nd="1"/>
        <i x="23" s="1" nd="1"/>
        <i x="39" s="1" nd="1"/>
        <i x="60" s="1" nd="1"/>
        <i x="52" s="1" nd="1"/>
        <i x="65" s="1" nd="1"/>
        <i x="42" s="1" nd="1"/>
        <i x="50" s="1" nd="1"/>
        <i x="54" s="1" nd="1"/>
        <i x="58" s="1" nd="1"/>
        <i x="62" s="1" nd="1"/>
        <i x="22" s="1" nd="1"/>
        <i x="25" s="1" nd="1"/>
        <i x="31" s="1" nd="1"/>
        <i x="38" s="1" nd="1"/>
        <i x="41" s="1" nd="1"/>
        <i x="48" s="1" nd="1"/>
        <i x="53" s="1" nd="1"/>
        <i x="56" s="1" nd="1"/>
        <i x="61" s="1" nd="1"/>
        <i x="20" s="1" nd="1"/>
        <i x="26" s="1" nd="1"/>
        <i x="45" s="1" nd="1"/>
        <i x="27" s="1" nd="1"/>
        <i x="63" s="1" nd="1"/>
        <i x="32" s="1" nd="1"/>
        <i x="46" s="1" nd="1"/>
        <i x="35" s="1" nd="1"/>
        <i x="19" s="1" nd="1"/>
        <i x="55" s="1" nd="1"/>
        <i x="47" s="1" nd="1"/>
        <i x="34" s="1" nd="1"/>
        <i x="40" s="1" nd="1"/>
        <i x="57" s="1" nd="1"/>
        <i x="30" s="1" nd="1"/>
        <i x="37" s="1" nd="1"/>
        <i x="43" s="1" nd="1"/>
        <i x="18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Team1" sourceName="Team">
  <pivotTables>
    <pivotTable tabId="18" name="PivotTable4"/>
  </pivotTables>
  <data>
    <tabular pivotCacheId="17">
      <items count="141">
        <i x="64" s="1"/>
        <i x="47" s="1"/>
        <i x="15" s="1"/>
        <i x="41" s="1"/>
        <i x="27" s="1"/>
        <i x="74" s="1"/>
        <i x="59" s="1"/>
        <i x="1" s="1"/>
        <i x="42" s="1"/>
        <i x="16" s="1"/>
        <i x="10" s="1"/>
        <i x="11" s="1"/>
        <i x="5" s="1"/>
        <i x="35" s="1"/>
        <i x="48" s="1"/>
        <i x="54" s="1"/>
        <i x="4" s="1"/>
        <i x="69" s="1"/>
        <i x="34" s="1"/>
        <i x="37" s="1"/>
        <i x="30" s="1"/>
        <i x="56" s="1"/>
        <i x="72" s="1"/>
        <i x="62" s="1"/>
        <i x="23" s="1"/>
        <i x="52" s="1"/>
        <i x="29" s="1"/>
        <i x="22" s="1"/>
        <i x="57" s="1"/>
        <i x="67" s="1"/>
        <i x="19" s="1"/>
        <i x="6" s="1"/>
        <i x="71" s="1"/>
        <i x="61" s="1"/>
        <i x="43" s="1"/>
        <i x="49" s="1"/>
        <i x="20" s="1"/>
        <i x="26" s="1"/>
        <i x="53" s="1"/>
        <i x="46" s="1"/>
        <i x="33" s="1"/>
        <i x="38" s="1"/>
        <i x="13" s="1"/>
        <i x="63" s="1"/>
        <i x="65" s="1"/>
        <i x="50" s="1"/>
        <i x="39" s="1"/>
        <i x="12" s="1"/>
        <i x="58" s="1"/>
        <i x="25" s="1"/>
        <i x="51" s="1"/>
        <i x="8" s="1"/>
        <i x="31" s="1"/>
        <i x="21" s="1"/>
        <i x="9" s="1"/>
        <i x="24" s="1"/>
        <i x="36" s="1"/>
        <i x="55" s="1"/>
        <i x="73" s="1"/>
        <i x="7" s="1"/>
        <i x="60" s="1"/>
        <i x="40" s="1"/>
        <i x="66" s="1"/>
        <i x="77" s="1"/>
        <i x="68" s="1"/>
        <i x="18" s="1"/>
        <i x="17" s="1"/>
        <i x="14" s="1"/>
        <i x="76" s="1"/>
        <i x="75" s="1"/>
        <i x="45" s="1"/>
        <i x="28" s="1"/>
        <i x="70" s="1"/>
        <i x="32" s="1"/>
        <i x="0" s="1"/>
        <i x="3" s="1"/>
        <i x="2" s="1"/>
        <i x="44" s="1"/>
        <i x="101" s="1" nd="1"/>
        <i x="116" s="1" nd="1"/>
        <i x="124" s="1" nd="1"/>
        <i x="138" s="1" nd="1"/>
        <i x="122" s="1" nd="1"/>
        <i x="109" s="1" nd="1"/>
        <i x="113" s="1" nd="1"/>
        <i x="86" s="1" nd="1"/>
        <i x="137" s="1" nd="1"/>
        <i x="128" s="1" nd="1"/>
        <i x="90" s="1" nd="1"/>
        <i x="85" s="1" nd="1"/>
        <i x="131" s="1" nd="1"/>
        <i x="121" s="1" nd="1"/>
        <i x="112" s="1" nd="1"/>
        <i x="136" s="1" nd="1"/>
        <i x="79" s="1" nd="1"/>
        <i x="120" s="1" nd="1"/>
        <i x="94" s="1" nd="1"/>
        <i x="115" s="1" nd="1"/>
        <i x="133" s="1" nd="1"/>
        <i x="126" s="1" nd="1"/>
        <i x="105" s="1" nd="1"/>
        <i x="80" s="1" nd="1"/>
        <i x="108" s="1" nd="1"/>
        <i x="100" s="1" nd="1"/>
        <i x="102" s="1" nd="1"/>
        <i x="106" s="1" nd="1"/>
        <i x="92" s="1" nd="1"/>
        <i x="123" s="1" nd="1"/>
        <i x="88" s="1" nd="1"/>
        <i x="139" s="1" nd="1"/>
        <i x="98" s="1" nd="1"/>
        <i x="130" s="1" nd="1"/>
        <i x="91" s="1" nd="1"/>
        <i x="93" s="1" nd="1"/>
        <i x="96" s="1" nd="1"/>
        <i x="111" s="1" nd="1"/>
        <i x="82" s="1" nd="1"/>
        <i x="119" s="1" nd="1"/>
        <i x="125" s="1" nd="1"/>
        <i x="114" s="1" nd="1"/>
        <i x="83" s="1" nd="1"/>
        <i x="97" s="1" nd="1"/>
        <i x="117" s="1" nd="1"/>
        <i x="81" s="1" nd="1"/>
        <i x="78" s="1" nd="1"/>
        <i x="110" s="1" nd="1"/>
        <i x="140" s="1" nd="1"/>
        <i x="103" s="1" nd="1"/>
        <i x="135" s="1" nd="1"/>
        <i x="127" s="1" nd="1"/>
        <i x="99" s="1" nd="1"/>
        <i x="95" s="1" nd="1"/>
        <i x="84" s="1" nd="1"/>
        <i x="132" s="1" nd="1"/>
        <i x="129" s="1" nd="1"/>
        <i x="134" s="1" nd="1"/>
        <i x="104" s="1" nd="1"/>
        <i x="118" s="1" nd="1"/>
        <i x="107" s="1" nd="1"/>
        <i x="87" s="1" nd="1"/>
        <i x="89" s="1" nd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Team" sourceName="Team">
  <pivotTables>
    <pivotTable tabId="18" name="PivotTable4"/>
  </pivotTables>
  <data>
    <tabular pivotCacheId="17">
      <items count="141">
        <i x="64"/>
        <i x="47"/>
        <i x="15" s="1"/>
        <i x="41"/>
        <i x="27"/>
        <i x="74"/>
        <i x="59"/>
        <i x="1"/>
        <i x="42"/>
        <i x="16"/>
        <i x="10"/>
        <i x="11"/>
        <i x="5"/>
        <i x="35"/>
        <i x="48"/>
        <i x="54"/>
        <i x="4"/>
        <i x="69"/>
        <i x="34"/>
        <i x="37"/>
        <i x="30"/>
        <i x="56"/>
        <i x="72"/>
        <i x="62"/>
        <i x="23"/>
        <i x="52"/>
        <i x="29"/>
        <i x="22"/>
        <i x="57"/>
        <i x="67"/>
        <i x="19"/>
        <i x="6" s="1"/>
        <i x="71"/>
        <i x="61"/>
        <i x="43"/>
        <i x="49"/>
        <i x="20"/>
        <i x="26"/>
        <i x="53"/>
        <i x="46"/>
        <i x="33"/>
        <i x="38"/>
        <i x="13"/>
        <i x="63"/>
        <i x="65"/>
        <i x="50"/>
        <i x="39"/>
        <i x="12"/>
        <i x="58"/>
        <i x="25"/>
        <i x="51"/>
        <i x="8"/>
        <i x="31"/>
        <i x="21"/>
        <i x="9"/>
        <i x="24"/>
        <i x="36"/>
        <i x="55"/>
        <i x="73"/>
        <i x="7"/>
        <i x="60"/>
        <i x="40"/>
        <i x="66"/>
        <i x="77"/>
        <i x="68"/>
        <i x="18"/>
        <i x="17"/>
        <i x="14"/>
        <i x="76"/>
        <i x="75"/>
        <i x="45"/>
        <i x="28"/>
        <i x="70"/>
        <i x="32"/>
        <i x="0"/>
        <i x="3"/>
        <i x="2"/>
        <i x="44"/>
        <i x="101" nd="1"/>
        <i x="116" nd="1"/>
        <i x="124" nd="1"/>
        <i x="138" nd="1"/>
        <i x="122" nd="1"/>
        <i x="109" nd="1"/>
        <i x="113" nd="1"/>
        <i x="86" nd="1"/>
        <i x="137" nd="1"/>
        <i x="128" nd="1"/>
        <i x="90" nd="1"/>
        <i x="85" nd="1"/>
        <i x="131" nd="1"/>
        <i x="121" nd="1"/>
        <i x="112" nd="1"/>
        <i x="136" nd="1"/>
        <i x="79" nd="1"/>
        <i x="120" nd="1"/>
        <i x="94" nd="1"/>
        <i x="115" nd="1"/>
        <i x="133" nd="1"/>
        <i x="126" nd="1"/>
        <i x="105" nd="1"/>
        <i x="80" nd="1"/>
        <i x="108" nd="1"/>
        <i x="100" nd="1"/>
        <i x="102" nd="1"/>
        <i x="106" nd="1"/>
        <i x="92" nd="1"/>
        <i x="123" nd="1"/>
        <i x="88" nd="1"/>
        <i x="139" nd="1"/>
        <i x="98" nd="1"/>
        <i x="130" nd="1"/>
        <i x="91" nd="1"/>
        <i x="93" nd="1"/>
        <i x="96" nd="1"/>
        <i x="111" nd="1"/>
        <i x="82" nd="1"/>
        <i x="119" nd="1"/>
        <i x="125" nd="1"/>
        <i x="114" nd="1"/>
        <i x="83" nd="1"/>
        <i x="97" nd="1"/>
        <i x="117" nd="1"/>
        <i x="81" nd="1"/>
        <i x="78" nd="1"/>
        <i x="110" nd="1"/>
        <i x="140" nd="1"/>
        <i x="103" nd="1"/>
        <i x="135" nd="1"/>
        <i x="127" nd="1"/>
        <i x="99" nd="1"/>
        <i x="95" nd="1"/>
        <i x="84" nd="1"/>
        <i x="132" nd="1"/>
        <i x="129" nd="1"/>
        <i x="134" nd="1"/>
        <i x="104" nd="1"/>
        <i x="118" nd="1"/>
        <i x="107" nd="1"/>
        <i x="87" nd="1"/>
        <i x="89" nd="1"/>
      </items>
    </tabular>
  </data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Tournament" sourceName="Tournament">
  <pivotTables>
    <pivotTable tabId="18" name="PivotTable4"/>
  </pivotTables>
  <data>
    <tabular pivotCacheId="17">
      <items count="66">
        <i x="0" s="1"/>
        <i x="1" s="1"/>
        <i x="2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3" s="1" nd="1"/>
        <i x="59" s="1" nd="1"/>
        <i x="29" s="1" nd="1"/>
        <i x="36" s="1" nd="1"/>
        <i x="44" s="1" nd="1"/>
        <i x="33" s="1" nd="1"/>
        <i x="24" s="1" nd="1"/>
        <i x="51" s="1" nd="1"/>
        <i x="49" s="1" nd="1"/>
        <i x="64" s="1" nd="1"/>
        <i x="21" s="1" nd="1"/>
        <i x="28" s="1" nd="1"/>
        <i x="23" s="1" nd="1"/>
        <i x="39" s="1" nd="1"/>
        <i x="60" s="1" nd="1"/>
        <i x="52" s="1" nd="1"/>
        <i x="65" s="1" nd="1"/>
        <i x="42" s="1" nd="1"/>
        <i x="50" s="1" nd="1"/>
        <i x="54" s="1" nd="1"/>
        <i x="58" s="1" nd="1"/>
        <i x="62" s="1" nd="1"/>
        <i x="22" s="1" nd="1"/>
        <i x="25" s="1" nd="1"/>
        <i x="31" s="1" nd="1"/>
        <i x="38" s="1" nd="1"/>
        <i x="41" s="1" nd="1"/>
        <i x="48" s="1" nd="1"/>
        <i x="53" s="1" nd="1"/>
        <i x="56" s="1" nd="1"/>
        <i x="61" s="1" nd="1"/>
        <i x="20" s="1" nd="1"/>
        <i x="26" s="1" nd="1"/>
        <i x="45" s="1" nd="1"/>
        <i x="27" s="1" nd="1"/>
        <i x="63" s="1" nd="1"/>
        <i x="32" s="1" nd="1"/>
        <i x="46" s="1" nd="1"/>
        <i x="35" s="1" nd="1"/>
        <i x="19" s="1" nd="1"/>
        <i x="55" s="1" nd="1"/>
        <i x="47" s="1" nd="1"/>
        <i x="34" s="1" nd="1"/>
        <i x="40" s="1" nd="1"/>
        <i x="57" s="1" nd="1"/>
        <i x="30" s="1" nd="1"/>
        <i x="37" s="1" nd="1"/>
        <i x="43" s="1" nd="1"/>
        <i x="18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Tournoi" cache="Slicer_Tournament1" caption="Tournoi" startItem="4" rowHeight="228600"/>
  <slicer name="Team" cache="Slicer_Team1" caption="Team" startItem="26" rowHeight="228600"/>
</slicers>
</file>

<file path=xl/slicers/slicer10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Team" cache="Slicer_Team" caption="Team" startItem="30" rowHeight="228600"/>
  <slicer name="Tournament" cache="Slicer_Tournament" caption="Tournament" rowHeight="22860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logs.technet.com/backstage_2010/archive/2009/10/11/tableau-coupe-du-monde-2010-gagnez-du-temps-pour-faire-vos-pronostics.asp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blogs.technet.com/backstage_2010/archive/2009/10/11/tableau-coupe-du-monde-2010-gagnez-du-temps-pour-faire-vos-pronostics.aspx" TargetMode="External"/><Relationship Id="rId1" Type="http://schemas.openxmlformats.org/officeDocument/2006/relationships/pivotTable" Target="../pivotTables/pivotTable1.xml"/><Relationship Id="rId6" Type="http://schemas.microsoft.com/office/2007/relationships/slicer" Target="../slicers/slicer10.xml"/><Relationship Id="rId5" Type="http://schemas.openxmlformats.org/officeDocument/2006/relationships/slicer" Target="../slicers/slicer1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142"/>
  <sheetViews>
    <sheetView topLeftCell="A41" zoomScale="85" zoomScaleNormal="85" workbookViewId="0">
      <selection activeCell="B77" sqref="B77:B78"/>
    </sheetView>
  </sheetViews>
  <sheetFormatPr baseColWidth="10" defaultColWidth="11.42578125" defaultRowHeight="11.25" outlineLevelRow="1"/>
  <cols>
    <col min="1" max="1" width="0.85546875" style="1" customWidth="1"/>
    <col min="2" max="2" width="5.7109375" style="4" customWidth="1"/>
    <col min="3" max="3" width="7.5703125" style="4" hidden="1" customWidth="1"/>
    <col min="4" max="4" width="16.85546875" style="5" customWidth="1"/>
    <col min="5" max="5" width="8.7109375" style="5" customWidth="1"/>
    <col min="6" max="6" width="8.7109375" style="6" customWidth="1"/>
    <col min="7" max="8" width="8.7109375" style="1" customWidth="1"/>
    <col min="9" max="9" width="5.7109375" style="64" customWidth="1"/>
    <col min="10" max="10" width="5" style="22" customWidth="1"/>
    <col min="11" max="11" width="5.5703125" style="22" customWidth="1"/>
    <col min="12" max="12" width="6" style="22" hidden="1" customWidth="1"/>
    <col min="13" max="13" width="16.7109375" style="22" customWidth="1"/>
    <col min="14" max="17" width="8.7109375" style="22" customWidth="1"/>
    <col min="18" max="18" width="6.140625" style="64" customWidth="1"/>
    <col min="19" max="19" width="10.7109375" style="22" customWidth="1"/>
    <col min="20" max="20" width="5.5703125" style="22" customWidth="1"/>
    <col min="21" max="21" width="6.140625" style="22" hidden="1" customWidth="1"/>
    <col min="22" max="22" width="16.42578125" style="22" customWidth="1"/>
    <col min="23" max="23" width="8.7109375" style="22" customWidth="1"/>
    <col min="24" max="25" width="8.7109375" style="1" customWidth="1"/>
    <col min="26" max="26" width="8.7109375" style="22" customWidth="1"/>
    <col min="27" max="27" width="5.5703125" style="22" customWidth="1"/>
    <col min="28" max="28" width="15" style="22" customWidth="1"/>
    <col min="29" max="29" width="7.7109375" style="22" customWidth="1"/>
    <col min="30" max="30" width="21.7109375" style="22" customWidth="1"/>
    <col min="31" max="34" width="8.7109375" style="22" customWidth="1"/>
    <col min="35" max="35" width="11.140625" style="107" customWidth="1"/>
    <col min="36" max="38" width="9.5703125" style="107" customWidth="1"/>
    <col min="39" max="39" width="5.140625" style="107" bestFit="1" customWidth="1"/>
    <col min="40" max="40" width="11.42578125" style="107"/>
    <col min="41" max="41" width="3.28515625" style="107" bestFit="1" customWidth="1"/>
    <col min="42" max="42" width="3.140625" style="107" bestFit="1" customWidth="1"/>
    <col min="43" max="43" width="3.42578125" style="107" bestFit="1" customWidth="1"/>
    <col min="44" max="44" width="3.28515625" style="107" bestFit="1" customWidth="1"/>
    <col min="45" max="45" width="5.85546875" style="107" bestFit="1" customWidth="1"/>
    <col min="46" max="48" width="4" style="107" bestFit="1" customWidth="1"/>
    <col min="49" max="49" width="5.5703125" style="107" customWidth="1"/>
    <col min="50" max="52" width="5.85546875" style="107" bestFit="1" customWidth="1"/>
    <col min="53" max="56" width="6" style="107" bestFit="1" customWidth="1"/>
    <col min="57" max="60" width="5.42578125" style="107" customWidth="1"/>
    <col min="61" max="72" width="10" style="107" customWidth="1"/>
    <col min="73" max="76" width="6.5703125" style="107" customWidth="1"/>
    <col min="77" max="16384" width="11.42578125" style="1"/>
  </cols>
  <sheetData>
    <row r="2" spans="2:77" ht="23.25">
      <c r="B2" s="54"/>
      <c r="D2" s="181" t="s">
        <v>87</v>
      </c>
      <c r="E2" s="181"/>
      <c r="F2" s="182" t="s">
        <v>88</v>
      </c>
      <c r="G2" s="182"/>
      <c r="H2" s="108"/>
      <c r="I2" s="108" t="s">
        <v>89</v>
      </c>
      <c r="J2" s="109">
        <v>32</v>
      </c>
    </row>
    <row r="3" spans="2:77" ht="20.25">
      <c r="B3" s="52"/>
      <c r="D3" s="181"/>
      <c r="E3" s="181"/>
      <c r="F3" s="183" t="s">
        <v>81</v>
      </c>
      <c r="G3" s="184"/>
      <c r="H3" s="110"/>
      <c r="I3" s="110" t="s">
        <v>89</v>
      </c>
      <c r="J3" s="111">
        <v>32</v>
      </c>
      <c r="K3" s="23"/>
      <c r="T3" s="50"/>
      <c r="AI3" s="112"/>
      <c r="AJ3" s="112"/>
      <c r="AK3" s="112"/>
      <c r="AL3" s="112"/>
      <c r="AM3" s="112"/>
      <c r="AN3" s="112"/>
      <c r="AO3" s="112"/>
      <c r="BD3" s="113"/>
      <c r="BE3" s="114"/>
      <c r="BF3" s="115"/>
      <c r="BG3" s="115"/>
      <c r="BH3" s="115"/>
    </row>
    <row r="4" spans="2:77" ht="18">
      <c r="B4" s="53"/>
      <c r="D4" s="181"/>
      <c r="E4" s="181"/>
      <c r="F4" s="183" t="s">
        <v>76</v>
      </c>
      <c r="G4" s="184"/>
      <c r="H4" s="110"/>
      <c r="I4" s="110" t="s">
        <v>89</v>
      </c>
      <c r="J4" s="111">
        <v>32</v>
      </c>
      <c r="K4" s="24"/>
      <c r="L4" s="25"/>
      <c r="AI4" s="115"/>
      <c r="AJ4" s="115"/>
      <c r="AK4" s="115"/>
      <c r="AL4" s="115"/>
      <c r="AM4" s="115"/>
      <c r="AN4" s="115"/>
      <c r="AO4" s="115"/>
      <c r="BD4" s="113"/>
      <c r="BE4" s="114"/>
      <c r="BF4" s="115"/>
      <c r="BG4" s="115"/>
      <c r="BH4" s="115"/>
    </row>
    <row r="5" spans="2:77" ht="26.25">
      <c r="D5" s="181"/>
      <c r="E5" s="181"/>
      <c r="F5" s="183" t="s">
        <v>77</v>
      </c>
      <c r="G5" s="184"/>
      <c r="H5" s="110"/>
      <c r="I5" s="110" t="s">
        <v>89</v>
      </c>
      <c r="J5" s="111">
        <v>32</v>
      </c>
      <c r="K5" s="62"/>
      <c r="L5" s="63"/>
      <c r="S5" s="61"/>
      <c r="AI5" s="115"/>
      <c r="AK5" s="115"/>
      <c r="AL5" s="115"/>
      <c r="AM5" s="115"/>
      <c r="AN5" s="115"/>
      <c r="AO5" s="115"/>
      <c r="BD5" s="113"/>
      <c r="BE5" s="114"/>
      <c r="BF5" s="115"/>
      <c r="BG5" s="115"/>
      <c r="BH5" s="115"/>
    </row>
    <row r="6" spans="2:77" ht="12.75">
      <c r="D6" s="181"/>
      <c r="E6" s="181"/>
      <c r="F6" s="183" t="s">
        <v>78</v>
      </c>
      <c r="G6" s="184"/>
      <c r="H6" s="110"/>
      <c r="I6" s="110" t="s">
        <v>89</v>
      </c>
      <c r="J6" s="111">
        <v>32</v>
      </c>
      <c r="M6" s="1"/>
      <c r="N6" s="1"/>
      <c r="O6" s="1"/>
      <c r="P6" s="1"/>
      <c r="Q6" s="1"/>
      <c r="R6" s="1"/>
      <c r="Y6" s="22"/>
      <c r="BE6" s="115"/>
      <c r="BF6" s="115"/>
      <c r="BG6" s="115"/>
      <c r="BH6" s="115"/>
    </row>
    <row r="7" spans="2:77" ht="12.75">
      <c r="D7" s="181"/>
      <c r="E7" s="181"/>
      <c r="F7" s="185" t="s">
        <v>90</v>
      </c>
      <c r="G7" s="186"/>
      <c r="H7" s="116"/>
      <c r="I7" s="116" t="s">
        <v>89</v>
      </c>
      <c r="J7" s="117">
        <f>SUM(J2:J6)</f>
        <v>160</v>
      </c>
      <c r="M7" s="106"/>
      <c r="N7" s="1"/>
      <c r="O7" s="1"/>
      <c r="P7" s="1"/>
      <c r="Q7" s="1"/>
      <c r="R7" s="1"/>
      <c r="Y7" s="22"/>
      <c r="BE7" s="115"/>
      <c r="BF7" s="115"/>
      <c r="BG7" s="115"/>
      <c r="BH7" s="115"/>
    </row>
    <row r="8" spans="2:77">
      <c r="I8" s="65"/>
      <c r="R8" s="22"/>
      <c r="Y8" s="22"/>
      <c r="BE8" s="115"/>
      <c r="BF8" s="115"/>
      <c r="BG8" s="115"/>
      <c r="BH8" s="115"/>
    </row>
    <row r="9" spans="2:77" ht="26.25">
      <c r="B9" s="59" t="s">
        <v>91</v>
      </c>
      <c r="C9" s="60"/>
      <c r="R9" s="22"/>
      <c r="Y9" s="22"/>
      <c r="AJ9" s="118" t="s">
        <v>93</v>
      </c>
      <c r="AK9" s="119"/>
      <c r="AL9" s="120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21"/>
      <c r="BF9" s="121"/>
      <c r="BG9" s="121"/>
      <c r="BH9" s="121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73"/>
    </row>
    <row r="10" spans="2:77">
      <c r="Y10" s="22"/>
      <c r="AJ10" s="119"/>
      <c r="AK10" s="119"/>
      <c r="AL10" s="120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21"/>
      <c r="BF10" s="121"/>
      <c r="BG10" s="121"/>
      <c r="BH10" s="121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73"/>
    </row>
    <row r="11" spans="2:77" ht="14.25">
      <c r="B11" s="193" t="s">
        <v>42</v>
      </c>
      <c r="C11" s="193"/>
      <c r="D11" s="193"/>
      <c r="E11" s="75"/>
      <c r="F11" s="75"/>
      <c r="G11" s="75"/>
      <c r="H11" s="75"/>
      <c r="I11" s="58"/>
      <c r="K11" s="193" t="s">
        <v>43</v>
      </c>
      <c r="L11" s="193"/>
      <c r="M11" s="193"/>
      <c r="N11" s="75"/>
      <c r="O11" s="75"/>
      <c r="P11" s="75"/>
      <c r="Q11" s="75"/>
      <c r="R11" s="58"/>
      <c r="T11" s="193" t="s">
        <v>44</v>
      </c>
      <c r="U11" s="193"/>
      <c r="V11" s="193"/>
      <c r="W11" s="75"/>
      <c r="X11" s="75"/>
      <c r="Y11" s="75"/>
      <c r="Z11" s="75"/>
      <c r="AA11" s="58"/>
      <c r="AJ11" s="119"/>
      <c r="AK11" s="119"/>
      <c r="AL11" s="120"/>
      <c r="AM11" s="120" t="s">
        <v>42</v>
      </c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19"/>
      <c r="BV11" s="119"/>
      <c r="BW11" s="119"/>
      <c r="BX11" s="119"/>
      <c r="BY11" s="73"/>
    </row>
    <row r="12" spans="2:77" ht="15">
      <c r="B12" s="193"/>
      <c r="C12" s="193"/>
      <c r="D12" s="193"/>
      <c r="E12" s="76" t="s">
        <v>0</v>
      </c>
      <c r="F12" s="76" t="s">
        <v>1</v>
      </c>
      <c r="G12" s="76" t="s">
        <v>2</v>
      </c>
      <c r="H12" s="76" t="str">
        <f>"+/-"</f>
        <v>+/-</v>
      </c>
      <c r="I12" s="58"/>
      <c r="K12" s="193"/>
      <c r="L12" s="193"/>
      <c r="M12" s="193"/>
      <c r="N12" s="76" t="s">
        <v>0</v>
      </c>
      <c r="O12" s="76" t="s">
        <v>1</v>
      </c>
      <c r="P12" s="76" t="s">
        <v>2</v>
      </c>
      <c r="Q12" s="76" t="str">
        <f>"+/-"</f>
        <v>+/-</v>
      </c>
      <c r="R12" s="58"/>
      <c r="T12" s="193"/>
      <c r="U12" s="193"/>
      <c r="V12" s="193"/>
      <c r="W12" s="76" t="s">
        <v>0</v>
      </c>
      <c r="X12" s="76" t="s">
        <v>1</v>
      </c>
      <c r="Y12" s="76" t="s">
        <v>2</v>
      </c>
      <c r="Z12" s="76" t="str">
        <f>"+/-"</f>
        <v>+/-</v>
      </c>
      <c r="AA12" s="58"/>
      <c r="AJ12" s="119"/>
      <c r="AK12" s="119"/>
      <c r="AL12" s="120"/>
      <c r="AM12" s="122" t="s">
        <v>13</v>
      </c>
      <c r="AN12" s="123" t="s">
        <v>14</v>
      </c>
      <c r="AO12" s="124" t="s">
        <v>0</v>
      </c>
      <c r="AP12" s="122" t="s">
        <v>1</v>
      </c>
      <c r="AQ12" s="124" t="s">
        <v>2</v>
      </c>
      <c r="AR12" s="125" t="s">
        <v>3</v>
      </c>
      <c r="AS12" s="124" t="s">
        <v>4</v>
      </c>
      <c r="AT12" s="124" t="s">
        <v>5</v>
      </c>
      <c r="AU12" s="124" t="s">
        <v>6</v>
      </c>
      <c r="AV12" s="124" t="s">
        <v>7</v>
      </c>
      <c r="AW12" s="122" t="s">
        <v>27</v>
      </c>
      <c r="AX12" s="124" t="s">
        <v>28</v>
      </c>
      <c r="AY12" s="124" t="s">
        <v>29</v>
      </c>
      <c r="AZ12" s="125" t="s">
        <v>30</v>
      </c>
      <c r="BA12" s="122" t="s">
        <v>16</v>
      </c>
      <c r="BB12" s="124" t="s">
        <v>17</v>
      </c>
      <c r="BC12" s="124" t="s">
        <v>18</v>
      </c>
      <c r="BD12" s="125" t="s">
        <v>19</v>
      </c>
      <c r="BE12" s="122" t="s">
        <v>9</v>
      </c>
      <c r="BF12" s="124" t="s">
        <v>10</v>
      </c>
      <c r="BG12" s="124" t="s">
        <v>11</v>
      </c>
      <c r="BH12" s="125" t="s">
        <v>12</v>
      </c>
      <c r="BI12" s="122" t="s">
        <v>20</v>
      </c>
      <c r="BJ12" s="124" t="s">
        <v>16</v>
      </c>
      <c r="BK12" s="124" t="s">
        <v>17</v>
      </c>
      <c r="BL12" s="124" t="s">
        <v>18</v>
      </c>
      <c r="BM12" s="124" t="s">
        <v>19</v>
      </c>
      <c r="BN12" s="124" t="s">
        <v>8</v>
      </c>
      <c r="BO12" s="124" t="s">
        <v>21</v>
      </c>
      <c r="BP12" s="124" t="s">
        <v>22</v>
      </c>
      <c r="BQ12" s="124" t="s">
        <v>23</v>
      </c>
      <c r="BR12" s="124" t="s">
        <v>24</v>
      </c>
      <c r="BS12" s="124" t="s">
        <v>25</v>
      </c>
      <c r="BT12" s="124" t="s">
        <v>26</v>
      </c>
      <c r="BU12" s="122" t="s">
        <v>33</v>
      </c>
      <c r="BV12" s="124" t="s">
        <v>32</v>
      </c>
      <c r="BW12" s="124" t="s">
        <v>31</v>
      </c>
      <c r="BX12" s="125" t="s">
        <v>34</v>
      </c>
      <c r="BY12" s="73"/>
    </row>
    <row r="13" spans="2:77" ht="15">
      <c r="B13" s="68"/>
      <c r="C13" s="69">
        <f>AJ13</f>
        <v>1</v>
      </c>
      <c r="D13" s="77" t="str">
        <f>INDEX(AN13:AN16,MATCH(AL13,$AM13:$AM16,0))</f>
        <v>Mexcio</v>
      </c>
      <c r="E13" s="78">
        <f>INDEX(AO13:AO16,MATCH(AL13,$AM13:$AM16,0))</f>
        <v>6</v>
      </c>
      <c r="F13" s="78">
        <f>INDEX(AP13:AP16,MATCH(AL13,$AM13:$AM16,0))</f>
        <v>6</v>
      </c>
      <c r="G13" s="78">
        <f>INDEX(AQ13:AQ16,MATCH(AL13,$AM13:$AM16,0))</f>
        <v>5</v>
      </c>
      <c r="H13" s="78">
        <f>INDEX(AR13:AR16,MATCH(AL13,$AM13:$AM16,0))</f>
        <v>1</v>
      </c>
      <c r="I13" s="70"/>
      <c r="J13" s="71"/>
      <c r="K13" s="68"/>
      <c r="L13" s="69">
        <f>AJ21</f>
        <v>1</v>
      </c>
      <c r="M13" s="77" t="str">
        <f>INDEX(AN21:AN24,MATCH(AL21,$AM21:$AM24,0))</f>
        <v>Greece</v>
      </c>
      <c r="N13" s="78">
        <f>INDEX(AO21:AO24,MATCH(AL21,$AM21:$AM24,0))</f>
        <v>5</v>
      </c>
      <c r="O13" s="78">
        <f>INDEX(AP21:AP24,MATCH(AL21,$AM21:$AM24,0))</f>
        <v>5</v>
      </c>
      <c r="P13" s="78">
        <f>INDEX(AQ21:AQ24,MATCH(AL21,$AM21:$AM24,0))</f>
        <v>3</v>
      </c>
      <c r="Q13" s="78">
        <f>INDEX(AR21:AR24,MATCH(AL21,$AM21:$AM24,0))</f>
        <v>2</v>
      </c>
      <c r="R13" s="70"/>
      <c r="S13" s="71"/>
      <c r="T13" s="68"/>
      <c r="U13" s="69">
        <f>AJ29</f>
        <v>1</v>
      </c>
      <c r="V13" s="77" t="str">
        <f>INDEX(AN29:AN32,MATCH(AL29,$AM29:$AM32,0))</f>
        <v>Slovenia</v>
      </c>
      <c r="W13" s="78">
        <f>INDEX(AO29:AO32,MATCH(AL29,$AM29:$AM32,0))</f>
        <v>5</v>
      </c>
      <c r="X13" s="78">
        <f>INDEX(AP29:AP32,MATCH(AL29,$AM29:$AM32,0))</f>
        <v>5</v>
      </c>
      <c r="Y13" s="78">
        <f>INDEX(AQ29:AQ32,MATCH(AL29,$AM29:$AM32,0))</f>
        <v>3</v>
      </c>
      <c r="Z13" s="78">
        <f>INDEX(AR29:AR32,MATCH(AL29,$AM29:$AM32,0))</f>
        <v>2</v>
      </c>
      <c r="AA13" s="56"/>
      <c r="AJ13" s="126">
        <v>1</v>
      </c>
      <c r="AK13" s="127">
        <f>ROUND(AL13,0)</f>
        <v>1</v>
      </c>
      <c r="AL13" s="128">
        <f>MIN(AM13:AM16)</f>
        <v>0.96</v>
      </c>
      <c r="AM13" s="129">
        <f>SUM(BE13:BH13)+2.45</f>
        <v>2.95</v>
      </c>
      <c r="AN13" s="130" t="str">
        <f>D20</f>
        <v>South Africa</v>
      </c>
      <c r="AO13" s="131">
        <f>SUM(AS13:AV13)</f>
        <v>4</v>
      </c>
      <c r="AP13" s="132">
        <f>E20+E22+F24</f>
        <v>5</v>
      </c>
      <c r="AQ13" s="131">
        <f>F20+F22+E24</f>
        <v>5</v>
      </c>
      <c r="AR13" s="133">
        <f>AP13-AQ13</f>
        <v>0</v>
      </c>
      <c r="AS13" s="131" t="s">
        <v>15</v>
      </c>
      <c r="AT13" s="131">
        <f>IF(ISBLANK(E20),0,IF(E20&gt;F20,3,IF(E20=F20,1,0)))</f>
        <v>3</v>
      </c>
      <c r="AU13" s="131">
        <f>IF(ISBLANK(E22),0,IF(E22&gt;F22,3,IF(E22=F22,1,0)))</f>
        <v>0</v>
      </c>
      <c r="AV13" s="131">
        <f>IF(ISBLANK(F24),0,IF(F24&gt;E24,3,IF(F24=E24,1,0)))</f>
        <v>1</v>
      </c>
      <c r="AW13" s="132" t="s">
        <v>15</v>
      </c>
      <c r="AX13" s="131" t="b">
        <f>(10*(AR13-AR14)+AP13-AP14&gt;0)</f>
        <v>0</v>
      </c>
      <c r="AY13" s="131" t="b">
        <f>10*(AR13-AR15)+AP13-AP15&gt;0</f>
        <v>0</v>
      </c>
      <c r="AZ13" s="133" t="b">
        <f>10*(AR13-AR16)+AP13-AP16&gt;0</f>
        <v>1</v>
      </c>
      <c r="BA13" s="132">
        <f>10000*(AT13+AU13)+(E22-F22+E20-F20)*100+(E22+E20)</f>
        <v>30003</v>
      </c>
      <c r="BB13" s="131">
        <f>10000*(AT13+AV13)+(E20-F20+F24-E24)*100+(E20+F24)</f>
        <v>40104</v>
      </c>
      <c r="BC13" s="131">
        <f>10000*(AU13+AV13)+(E22-F22+F24-E24)*100+(E22+F24)</f>
        <v>9903</v>
      </c>
      <c r="BD13" s="133" t="s">
        <v>15</v>
      </c>
      <c r="BE13" s="132" t="s">
        <v>15</v>
      </c>
      <c r="BF13" s="134">
        <f>IF($AO13&gt;$AO14,-0.5,IF($AO14&gt;$AO13,0.5,IF(AX13,-0.5,IF(AW14,0.5,BV13))))</f>
        <v>0.5</v>
      </c>
      <c r="BG13" s="134">
        <f>IF($AO13&gt;$AO15,-0.5,IF($AO15&gt;$AO13,0.5,IF(AY13,-0.5,IF(AW15,0.5,BW13))))</f>
        <v>0.5</v>
      </c>
      <c r="BH13" s="135">
        <f>IF($AO13&gt;$AO16,-0.5,IF($AO16&gt;$AO13,0.5,IF(AZ13,-0.5,IF(AW16,0.5,BX13))))</f>
        <v>-0.5</v>
      </c>
      <c r="BI13" s="136" t="b">
        <f>AND(AND(AO13=AO14,AO14=AO15,AO15=AO16),AND(AP13=AP14,AP14=AP15,AP15=AP16),AND(AQ13=AQ14,AQ14=AQ15,AQ15=AQ16))</f>
        <v>0</v>
      </c>
      <c r="BJ13" s="136" t="b">
        <f>AND(NOT(BI13),AO13=AO14,AO13=AO15,AP13=AP14,AP13=AP15,AQ13=AQ14,AQ13=AQ15)</f>
        <v>0</v>
      </c>
      <c r="BK13" s="136" t="b">
        <f>AND(NOT(BI13),AO13=AO14,AO13=AO16,AP13=AP14,AP13=AP16,AQ13=AQ14,AQ13=AQ16)</f>
        <v>0</v>
      </c>
      <c r="BL13" s="136" t="b">
        <f>AND(NOT(BI13),AO13=AO15,AO13=AO16,AP13=AP15,AP13=AP16,AQ13=AQ15,AQ13=AQ16)</f>
        <v>0</v>
      </c>
      <c r="BM13" s="136" t="b">
        <f>AND(NOT(BI13),AO14=AO15,AO14=AO16,AP14=AP15,AP14=AP16,AQ14=AQ15,AQ14=AQ16)</f>
        <v>0</v>
      </c>
      <c r="BN13" s="136" t="b">
        <f>AND(NOT(BI13),NOT(BJ13),NOT(BK13),AO13=AO14,AP13=AP14,AQ13=AQ14)</f>
        <v>0</v>
      </c>
      <c r="BO13" s="136" t="b">
        <f>AND(NOT(BI13),NOT(BJ13),NOT(BL13),AO13=AO15,AP13=AP15,AQ13=AQ15)</f>
        <v>0</v>
      </c>
      <c r="BP13" s="136" t="b">
        <f>AND(NOT(BI13),NOT(BK13),NOT(BL13),AO13=AO16,AP13=AP16,AQ13=AQ16)</f>
        <v>0</v>
      </c>
      <c r="BQ13" s="136" t="b">
        <f>AND(NOT(BI13),NOT(BJ13),NOT(BM13),AO14=AO15,AP14=AP15)</f>
        <v>1</v>
      </c>
      <c r="BR13" s="136" t="b">
        <f>AND(NOT(BI13),NOT(BK13),NOT(BM13),AO14=AO16,AP14=AP16,AQ14=AQ16)</f>
        <v>0</v>
      </c>
      <c r="BS13" s="136" t="b">
        <f>AND(NOT(BI13),NOT(BL13),NOT(BM13),AO15=AO16,AP15=AP16,AQ15=AQ16)</f>
        <v>0</v>
      </c>
      <c r="BT13" s="136" t="b">
        <f t="array" ref="BT13">AND(NOT(BI13:BS13))</f>
        <v>0</v>
      </c>
      <c r="BU13" s="132" t="s">
        <v>15</v>
      </c>
      <c r="BV13" s="131">
        <f>IF($BN13,IF(F20-E20&lt;0,-0.5,IF(E20-F20&lt;0,0.5,0)),IF($BJ13,IF($BA13&gt;$BA14,-0.5,IF($BA13&lt;$BA14,0.5,0)),IF($BK13,IF($BB13&gt;$BB14,-0.5, IF($BB13&lt;$BB14,0.5,0)),0)))</f>
        <v>0</v>
      </c>
      <c r="BW13" s="131">
        <f>IF($BO13,IF(F22-E22&lt;0,-0.5,IF(E22-F22&lt;0,0.5,0)),IF($BJ13,IF($BA13&gt;$BA15,-0.5,IF($BA13&lt;$BA15,0.5,0)),IF($BL13,IF($BC13&gt;$BC15,-0.5,IF($BC13&lt;$BC15,0.5,0)),0)))</f>
        <v>0</v>
      </c>
      <c r="BX13" s="133">
        <f>IF($BP13,IF(E24-F24&lt;0,-0.5,IF(F24-E24&lt;0,0.5,0)),IF($BK13,IF($BB13&gt;$BB16,-0.5,IF($BB13&lt;$BB16,0.5,0)),IF($BL13,IF($BC13&gt;$BC16,-0.5, IF($BC13&lt;$BC16,0.5,0)),0)))</f>
        <v>0</v>
      </c>
      <c r="BY13" s="73"/>
    </row>
    <row r="14" spans="2:77" ht="15">
      <c r="B14" s="68"/>
      <c r="C14" s="69">
        <f>AJ14</f>
        <v>2</v>
      </c>
      <c r="D14" s="79" t="str">
        <f>INDEX(AN13:AN16,MATCH(AL14,$AM13:$AM16,0))</f>
        <v>Uruguay</v>
      </c>
      <c r="E14" s="80">
        <f>INDEX(AO13:AO16,MATCH(AL14,$AM13:$AM16,0))</f>
        <v>6</v>
      </c>
      <c r="F14" s="80">
        <f>INDEX(AP13:AP16,MATCH(AL14,$AM13:$AM16,0))</f>
        <v>6</v>
      </c>
      <c r="G14" s="80">
        <f>INDEX(AQ13:AQ16,MATCH(AL14,$AM13:$AM16,0))</f>
        <v>5</v>
      </c>
      <c r="H14" s="80">
        <f>INDEX(AR13:AR16,MATCH(AL14,$AM13:$AM16,0))</f>
        <v>1</v>
      </c>
      <c r="I14" s="70"/>
      <c r="J14" s="71"/>
      <c r="K14" s="68"/>
      <c r="L14" s="69">
        <f>AJ22</f>
        <v>2</v>
      </c>
      <c r="M14" s="79" t="str">
        <f>INDEX(AN21:AN24,MATCH(AL22,$AM21:$AM24,0))</f>
        <v>Nigeria</v>
      </c>
      <c r="N14" s="80">
        <f>INDEX(AO21:AO24,MATCH(AL22,$AM21:$AM24,0))</f>
        <v>5</v>
      </c>
      <c r="O14" s="80">
        <f>INDEX(AP21:AP24,MATCH(AL22,$AM21:$AM24,0))</f>
        <v>4</v>
      </c>
      <c r="P14" s="80">
        <f>INDEX(AQ21:AQ24,MATCH(AL22,$AM21:$AM24,0))</f>
        <v>3</v>
      </c>
      <c r="Q14" s="80">
        <f>INDEX(AR21:AR24,MATCH(AL22,$AM21:$AM24,0))</f>
        <v>1</v>
      </c>
      <c r="R14" s="70"/>
      <c r="S14" s="71"/>
      <c r="T14" s="68"/>
      <c r="U14" s="69">
        <f>AJ30</f>
        <v>2</v>
      </c>
      <c r="V14" s="79" t="str">
        <f>INDEX(AN29:AN32,MATCH(AL30,$AM29:$AM32,0))</f>
        <v>United States</v>
      </c>
      <c r="W14" s="80">
        <f>INDEX(AO29:AO32,MATCH(AL30,$AM29:$AM32,0))</f>
        <v>5</v>
      </c>
      <c r="X14" s="80">
        <f>INDEX(AP29:AP32,MATCH(AL30,$AM29:$AM32,0))</f>
        <v>4</v>
      </c>
      <c r="Y14" s="80">
        <f>INDEX(AQ29:AQ32,MATCH(AL30,$AM29:$AM32,0))</f>
        <v>3</v>
      </c>
      <c r="Z14" s="80">
        <f>INDEX(AR29:AR32,MATCH(AL30,$AM29:$AM32,0))</f>
        <v>1</v>
      </c>
      <c r="AA14" s="56"/>
      <c r="AJ14" s="126">
        <f>IF(ROUND(AL14,0)=ROUND(AL13,0),AJ13,2)</f>
        <v>2</v>
      </c>
      <c r="AK14" s="127">
        <f>ROUND(AL14,0)</f>
        <v>2</v>
      </c>
      <c r="AL14" s="128">
        <f>MAX(MIN(AM13:AM15),MIN(AM13,AM14,AM16),MIN(AM13,AM15,AM16),MIN(AM14:AM16))</f>
        <v>1.9700000000000002</v>
      </c>
      <c r="AM14" s="137">
        <f>SUM(BE14:BH14)+2.46</f>
        <v>0.96</v>
      </c>
      <c r="AN14" s="130" t="str">
        <f>G20</f>
        <v>Mexcio</v>
      </c>
      <c r="AO14" s="131">
        <f>SUM(AS14:AV14)</f>
        <v>6</v>
      </c>
      <c r="AP14" s="132">
        <f>F20+F23+E25</f>
        <v>6</v>
      </c>
      <c r="AQ14" s="131">
        <f>E20+E23+F25</f>
        <v>5</v>
      </c>
      <c r="AR14" s="133">
        <f>AP14-AQ14</f>
        <v>1</v>
      </c>
      <c r="AS14" s="131">
        <f>IF(ISBLANK(F20),0,IF(AT13=3,0,IF(AT13=1,1,3)))</f>
        <v>0</v>
      </c>
      <c r="AT14" s="131" t="s">
        <v>15</v>
      </c>
      <c r="AU14" s="131">
        <f>IF(ISBLANK(E25),0,IF(AT15=3,0,IF(AT15=1,1,3)))</f>
        <v>3</v>
      </c>
      <c r="AV14" s="131">
        <f>IF(ISBLANK(F23),0,IF(F23&gt;E23,3,IF(F23=E23,1,0)))</f>
        <v>3</v>
      </c>
      <c r="AW14" s="132" t="b">
        <f>(10*(AR13-AR14)+AP13-AP14&lt;0)</f>
        <v>1</v>
      </c>
      <c r="AX14" s="131" t="s">
        <v>15</v>
      </c>
      <c r="AY14" s="131" t="b">
        <f>10*(AR14-AR15)+AP14-AP15&gt;0</f>
        <v>0</v>
      </c>
      <c r="AZ14" s="133" t="b">
        <f>10*(AR14-AR16)+AP14-AP16&gt;0</f>
        <v>1</v>
      </c>
      <c r="BA14" s="132">
        <f>10000*(AS14+AU14)+(F20-E20+E25-F25)*100+(F20+E25)</f>
        <v>30004</v>
      </c>
      <c r="BB14" s="131">
        <f>10000*(AS14+AV14)+(F20-E20+F23-E23)*100+(F20+F23)</f>
        <v>30003</v>
      </c>
      <c r="BC14" s="131" t="s">
        <v>15</v>
      </c>
      <c r="BD14" s="133">
        <f>10000*(AU14+AV14)+(F23-E23+E25-F25)*100+(F23+E25)</f>
        <v>60205</v>
      </c>
      <c r="BE14" s="138">
        <f>-BF13</f>
        <v>-0.5</v>
      </c>
      <c r="BF14" s="131" t="s">
        <v>15</v>
      </c>
      <c r="BG14" s="134">
        <f>IF($AO14&gt;$AO15,-0.5,IF($AO15&gt;$AO14,0.5,IF(AY14,-0.5,IF(AX15,0.5,BW14))))</f>
        <v>-0.5</v>
      </c>
      <c r="BH14" s="135">
        <f>IF($AO14&gt;$AO16,-0.5,IF($AO16&gt;$AO14,0.5,IF(AZ14,-0.5,IF(AX16,0.5,BX14))))</f>
        <v>-0.5</v>
      </c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32"/>
      <c r="BV14" s="131" t="s">
        <v>15</v>
      </c>
      <c r="BW14" s="131">
        <f>IF($BQ13,IF(F25-E25&lt;0,-0.5,IF(E25-F25&lt;0,0.5,0)),IF($BJ13,IF($BA14&gt;$BA15,-0.5,IF($BA14&lt;$BA15,0.5,0)),IF($BM13,IF($BD14&gt;$BD15,-0.5,IF($BD14&lt;$BD15,0.5,0)),0)))</f>
        <v>-0.5</v>
      </c>
      <c r="BX14" s="133">
        <f>IF($BR13,IF(E23-F23&lt;0,-0.5,IF(F23-E23&lt;0,0.5,0)),IF($BK13,IF($BB14&gt;$BB16,-0.5,IF($BB14&lt;$BB16,0.5,0)),IF($BM13,IF($BD14&gt;$BD16,-0.5,IF($BD14&lt;$BD16,0.5,0)),0)))</f>
        <v>0</v>
      </c>
      <c r="BY14" s="73"/>
    </row>
    <row r="15" spans="2:77" ht="15">
      <c r="B15" s="68"/>
      <c r="C15" s="69">
        <f>AJ15</f>
        <v>3</v>
      </c>
      <c r="D15" s="79" t="str">
        <f>INDEX(AN13:AN16,MATCH(AL15,$AM13:$AM16,0))</f>
        <v>South Africa</v>
      </c>
      <c r="E15" s="80">
        <f>INDEX(AO13:AO16,MATCH(AL15,$AM13:$AM16,0))</f>
        <v>4</v>
      </c>
      <c r="F15" s="80">
        <f>INDEX(AP13:AP16,MATCH(AL15,$AM13:$AM16,0))</f>
        <v>5</v>
      </c>
      <c r="G15" s="80">
        <f>INDEX(AQ13:AQ16,MATCH(AL15,$AM13:$AM16,0))</f>
        <v>5</v>
      </c>
      <c r="H15" s="80">
        <f>INDEX(AR13:AR16,MATCH(AL15,$AM13:$AM16,0))</f>
        <v>0</v>
      </c>
      <c r="I15" s="70"/>
      <c r="J15" s="71"/>
      <c r="K15" s="68"/>
      <c r="L15" s="69">
        <f>AJ23</f>
        <v>3</v>
      </c>
      <c r="M15" s="79" t="str">
        <f>INDEX(AN21:AN24,MATCH(AL23,$AM21:$AM24,0))</f>
        <v>Argentina</v>
      </c>
      <c r="N15" s="80">
        <f>INDEX(AO21:AO24,MATCH(AL23,$AM21:$AM24,0))</f>
        <v>2</v>
      </c>
      <c r="O15" s="80">
        <f>INDEX(AP21:AP24,MATCH(AL23,$AM21:$AM24,0))</f>
        <v>3</v>
      </c>
      <c r="P15" s="80">
        <f>INDEX(AQ21:AQ24,MATCH(AL23,$AM21:$AM24,0))</f>
        <v>4</v>
      </c>
      <c r="Q15" s="80">
        <f>INDEX(AR21:AR24,MATCH(AL23,$AM21:$AM24,0))</f>
        <v>-1</v>
      </c>
      <c r="R15" s="70"/>
      <c r="S15" s="71"/>
      <c r="T15" s="68"/>
      <c r="U15" s="69">
        <f>AJ31</f>
        <v>3</v>
      </c>
      <c r="V15" s="79" t="str">
        <f>INDEX(AN29:AN32,MATCH(AL31,$AM29:$AM32,0))</f>
        <v>England</v>
      </c>
      <c r="W15" s="80">
        <f>INDEX(AO29:AO32,MATCH(AL31,$AM29:$AM32,0))</f>
        <v>2</v>
      </c>
      <c r="X15" s="80">
        <f>INDEX(AP29:AP32,MATCH(AL31,$AM29:$AM32,0))</f>
        <v>3</v>
      </c>
      <c r="Y15" s="80">
        <f>INDEX(AQ29:AQ32,MATCH(AL31,$AM29:$AM32,0))</f>
        <v>4</v>
      </c>
      <c r="Z15" s="80">
        <f>INDEX(AR29:AR32,MATCH(AL31,$AM29:$AM32,0))</f>
        <v>-1</v>
      </c>
      <c r="AA15" s="56"/>
      <c r="AJ15" s="126">
        <f>IF(ROUND(AL15,0)=ROUND(AL14,0),AJ14,3)</f>
        <v>3</v>
      </c>
      <c r="AK15" s="127">
        <f>ROUND(AL15,0)</f>
        <v>3</v>
      </c>
      <c r="AL15" s="128">
        <f>MIN(MAX(AM13:AM15),MAX(AM13,AM14,AM16),MAX(AM13,AM15,AM16),MAX(AM14:AM16))</f>
        <v>2.95</v>
      </c>
      <c r="AM15" s="137">
        <f>SUM(BE15:BH15)+2.47</f>
        <v>1.9700000000000002</v>
      </c>
      <c r="AN15" s="130" t="str">
        <f>D21</f>
        <v>Uruguay</v>
      </c>
      <c r="AO15" s="131">
        <f>SUM(AS15:AV15)</f>
        <v>6</v>
      </c>
      <c r="AP15" s="132">
        <f>E21+F22+F25</f>
        <v>6</v>
      </c>
      <c r="AQ15" s="131">
        <f>F21+E22+E25</f>
        <v>5</v>
      </c>
      <c r="AR15" s="133">
        <f>AP15-AQ15</f>
        <v>1</v>
      </c>
      <c r="AS15" s="131">
        <f>IF(ISBLANK(F22),0,IF(AU13=3,0,IF(AU13=1,1,3)))</f>
        <v>3</v>
      </c>
      <c r="AT15" s="131">
        <f>IF(ISBLANK(F25),0,IF(F25&gt;E25,3,IF(F25=E25,1,0)))</f>
        <v>0</v>
      </c>
      <c r="AU15" s="131" t="s">
        <v>15</v>
      </c>
      <c r="AV15" s="131">
        <f>IF(ISBLANK(E21),0,IF(E21&gt;F21,3,IF(E21=F21,1,0)))</f>
        <v>3</v>
      </c>
      <c r="AW15" s="132" t="b">
        <f>10*(AR13-AR15)+AP13-AP15&lt;0</f>
        <v>1</v>
      </c>
      <c r="AX15" s="131" t="b">
        <f>10*(AR14-AR15)+AP14-AP15&lt;0</f>
        <v>0</v>
      </c>
      <c r="AY15" s="131" t="s">
        <v>15</v>
      </c>
      <c r="AZ15" s="133" t="b">
        <f>10*(AR15-AR16)+AP15-AP16&gt;0</f>
        <v>1</v>
      </c>
      <c r="BA15" s="132">
        <f>10000*(AS15+AT15)+(F22-E22+F25-E25)*100+(F22+F25)</f>
        <v>30004</v>
      </c>
      <c r="BB15" s="131" t="s">
        <v>15</v>
      </c>
      <c r="BC15" s="131">
        <f>10000*(AS15+AV15)+(E21-F21+F22-E22)*100+(E21+F22)</f>
        <v>60204</v>
      </c>
      <c r="BD15" s="133">
        <f>10000*(AT15+AV15)+(E21-F21+F25-E25)*100+(E21+F25)</f>
        <v>30004</v>
      </c>
      <c r="BE15" s="138">
        <f>-BG13</f>
        <v>-0.5</v>
      </c>
      <c r="BF15" s="134">
        <f>-BG14</f>
        <v>0.5</v>
      </c>
      <c r="BG15" s="134" t="s">
        <v>15</v>
      </c>
      <c r="BH15" s="135">
        <f>IF($AO15&gt;$AO16,-0.5,IF($AO16&gt;$AO15,0.5,IF(AZ15,-0.5,IF(AY16,0.5,BX15))))</f>
        <v>-0.5</v>
      </c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32"/>
      <c r="BV15" s="131"/>
      <c r="BW15" s="131" t="s">
        <v>15</v>
      </c>
      <c r="BX15" s="133">
        <f>IF($BS13,IF(F21-E21&lt;0,-0.5,IF(E21-F21&lt;0,0.5,0)),IF($BL13,IF($BC15&gt;$BC16,-0.5,IF($BC15&lt;$BC16,0.5,0)),IF($BM13,IF($BD15&gt;$BD16,-0.5,IF($BD15&lt;$BD16,0.5,0)),0)))</f>
        <v>0</v>
      </c>
      <c r="BY15" s="73"/>
    </row>
    <row r="16" spans="2:77" ht="15">
      <c r="B16" s="68"/>
      <c r="C16" s="69">
        <f>AJ16</f>
        <v>4</v>
      </c>
      <c r="D16" s="79" t="str">
        <f>INDEX(AN13:AN16,MATCH(AL16,$AM13:$AM16,0))</f>
        <v>France</v>
      </c>
      <c r="E16" s="80">
        <f>INDEX(AO13:AO16,MATCH(AL16,$AM13:$AM16,0))</f>
        <v>1</v>
      </c>
      <c r="F16" s="80">
        <f>INDEX(AP13:AP16,MATCH(AL16,$AM13:$AM16,0))</f>
        <v>4</v>
      </c>
      <c r="G16" s="80">
        <f>INDEX(AQ13:AQ16,MATCH(AL16,$AM13:$AM16,0))</f>
        <v>6</v>
      </c>
      <c r="H16" s="80">
        <f>INDEX(AR13:AR16,MATCH(AL16,$AM13:$AM16,0))</f>
        <v>-2</v>
      </c>
      <c r="I16" s="70"/>
      <c r="J16" s="71"/>
      <c r="K16" s="68"/>
      <c r="L16" s="69">
        <f>AJ24</f>
        <v>4</v>
      </c>
      <c r="M16" s="79" t="str">
        <f>INDEX(AN21:AN24,MATCH(AL24,$AM21:$AM24,0))</f>
        <v>South Korea</v>
      </c>
      <c r="N16" s="80">
        <f>INDEX(AO21:AO24,MATCH(AL24,$AM21:$AM24,0))</f>
        <v>2</v>
      </c>
      <c r="O16" s="80">
        <f>INDEX(AP21:AP24,MATCH(AL24,$AM21:$AM24,0))</f>
        <v>3</v>
      </c>
      <c r="P16" s="80">
        <f>INDEX(AQ21:AQ24,MATCH(AL24,$AM21:$AM24,0))</f>
        <v>5</v>
      </c>
      <c r="Q16" s="80">
        <f>INDEX(AR21:AR24,MATCH(AL24,$AM21:$AM24,0))</f>
        <v>-2</v>
      </c>
      <c r="R16" s="70"/>
      <c r="S16" s="71"/>
      <c r="T16" s="68"/>
      <c r="U16" s="69">
        <f>AJ32</f>
        <v>4</v>
      </c>
      <c r="V16" s="79" t="str">
        <f>INDEX(AN29:AN32,MATCH(AL32,$AM29:$AM32,0))</f>
        <v>Algeria</v>
      </c>
      <c r="W16" s="80">
        <f>INDEX(AO29:AO32,MATCH(AL32,$AM29:$AM32,0))</f>
        <v>2</v>
      </c>
      <c r="X16" s="80">
        <f>INDEX(AP29:AP32,MATCH(AL32,$AM29:$AM32,0))</f>
        <v>3</v>
      </c>
      <c r="Y16" s="80">
        <f>INDEX(AQ29:AQ32,MATCH(AL32,$AM29:$AM32,0))</f>
        <v>5</v>
      </c>
      <c r="Z16" s="80">
        <f>INDEX(AR29:AR32,MATCH(AL32,$AM29:$AM32,0))</f>
        <v>-2</v>
      </c>
      <c r="AA16" s="56"/>
      <c r="AJ16" s="126">
        <f>IF(ROUND(AL16,0)=ROUND(AL15,0),AJ15,4)</f>
        <v>4</v>
      </c>
      <c r="AK16" s="127">
        <f>ROUND(AL16,0)</f>
        <v>4</v>
      </c>
      <c r="AL16" s="128">
        <f>MAX(AM13:AM16)</f>
        <v>3.98</v>
      </c>
      <c r="AM16" s="139">
        <f>SUM(BE16:BH16)+2.48</f>
        <v>3.98</v>
      </c>
      <c r="AN16" s="140" t="str">
        <f>G21</f>
        <v>France</v>
      </c>
      <c r="AO16" s="136">
        <f>SUM(AS16:AV16)</f>
        <v>1</v>
      </c>
      <c r="AP16" s="141">
        <f>F21+E23+E24</f>
        <v>4</v>
      </c>
      <c r="AQ16" s="136">
        <f>E21+F23+F24</f>
        <v>6</v>
      </c>
      <c r="AR16" s="142">
        <f>AP16-AQ16</f>
        <v>-2</v>
      </c>
      <c r="AS16" s="136">
        <f>IF(ISBLANK(E24),0,IF(AV13=3,0,IF(AV13=1,1,3)))</f>
        <v>1</v>
      </c>
      <c r="AT16" s="136">
        <f>IF(ISBLANK(E23),0,IF(AV14=3,0,IF(AV14=1,1,3)))</f>
        <v>0</v>
      </c>
      <c r="AU16" s="136">
        <f>IF(ISBLANK(F21),0,IF(AV15=3,0,IF(AV15=1,1,3)))</f>
        <v>0</v>
      </c>
      <c r="AV16" s="136" t="s">
        <v>15</v>
      </c>
      <c r="AW16" s="141" t="b">
        <f>10*(AR13-AR16)+AP13-AP16&lt;0</f>
        <v>0</v>
      </c>
      <c r="AX16" s="136" t="b">
        <f>10*(AR14-AR16)+AP14-AP16&lt;0</f>
        <v>0</v>
      </c>
      <c r="AY16" s="136" t="b">
        <f>10*(AR15-AR16)+AP15-AP16&lt;0</f>
        <v>0</v>
      </c>
      <c r="AZ16" s="142" t="s">
        <v>15</v>
      </c>
      <c r="BA16" s="141" t="s">
        <v>15</v>
      </c>
      <c r="BB16" s="136">
        <f>10000*(AS16+AT16)+(E24-F24+E23-F23)*100+(E24+E23)</f>
        <v>9903</v>
      </c>
      <c r="BC16" s="136">
        <f>10000*(AS16+AU16)+(F21-E21+E24-F24)*100+(F21+E24)</f>
        <v>9903</v>
      </c>
      <c r="BD16" s="142">
        <f>10000*(AT16+AU16)+(E23-F23+F21-E21)*100+(E23+F21)</f>
        <v>-198</v>
      </c>
      <c r="BE16" s="143">
        <f>-BH13</f>
        <v>0.5</v>
      </c>
      <c r="BF16" s="144">
        <f>-BH14</f>
        <v>0.5</v>
      </c>
      <c r="BG16" s="144">
        <f>-BH15</f>
        <v>0.5</v>
      </c>
      <c r="BH16" s="142" t="s">
        <v>15</v>
      </c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41"/>
      <c r="BV16" s="136"/>
      <c r="BW16" s="136"/>
      <c r="BX16" s="142" t="s">
        <v>15</v>
      </c>
      <c r="BY16" s="73"/>
    </row>
    <row r="17" spans="2:77">
      <c r="B17" s="55"/>
      <c r="C17" s="66"/>
      <c r="D17" s="57" t="str">
        <f>IF(OR(ISBLANK(E20),ISBLANK(E21),ISBLANK(E22),ISBLANK(E23),ISBLANK(E24),ISBLANK(E25),ISBLANK(F20),ISBLANK(F21),ISBLANK(F22),ISBLANK(F23),ISBLANK(F24),ISBLANK(F25))," ","Final Standings")</f>
        <v>Final Standings</v>
      </c>
      <c r="E17" s="56"/>
      <c r="F17" s="56"/>
      <c r="G17" s="56"/>
      <c r="H17" s="56"/>
      <c r="I17" s="56"/>
      <c r="K17" s="55"/>
      <c r="L17" s="66"/>
      <c r="M17" s="57" t="str">
        <f>IF(OR(ISBLANK(N20),ISBLANK(N21),ISBLANK(N22),ISBLANK(N23),ISBLANK(N24),ISBLANK(N25),ISBLANK(O20),ISBLANK(O21),ISBLANK(O22),ISBLANK(O23),ISBLANK(O24),ISBLANK(O25))," ","Final Standings")</f>
        <v>Final Standings</v>
      </c>
      <c r="N17" s="56"/>
      <c r="O17" s="56"/>
      <c r="P17" s="56"/>
      <c r="Q17" s="56"/>
      <c r="R17" s="56"/>
      <c r="T17" s="55"/>
      <c r="U17" s="66"/>
      <c r="V17" s="57" t="str">
        <f>IF(OR(ISBLANK(W20),ISBLANK(W21),ISBLANK(W22),ISBLANK(W23),ISBLANK(W24),ISBLANK(W25),ISBLANK(X20),ISBLANK(X21),ISBLANK(X22),ISBLANK(X23),ISBLANK(X24),ISBLANK(X25))," ","Final Standings")</f>
        <v>Final Standings</v>
      </c>
      <c r="W17" s="56"/>
      <c r="X17" s="56"/>
      <c r="Y17" s="56"/>
      <c r="Z17" s="56"/>
      <c r="AA17" s="56"/>
      <c r="AJ17" s="119"/>
      <c r="AK17" s="128"/>
      <c r="AL17" s="128"/>
      <c r="AM17" s="128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19"/>
      <c r="BV17" s="119"/>
      <c r="BW17" s="119"/>
      <c r="BX17" s="119"/>
      <c r="BY17" s="73"/>
    </row>
    <row r="18" spans="2:77">
      <c r="B18" s="1"/>
      <c r="C18" s="67"/>
      <c r="D18" s="22"/>
      <c r="E18" s="22"/>
      <c r="F18" s="22"/>
      <c r="G18" s="22"/>
      <c r="H18" s="22"/>
      <c r="I18" s="22"/>
      <c r="L18" s="64"/>
      <c r="R18" s="1"/>
      <c r="X18" s="22"/>
      <c r="Y18" s="22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19"/>
      <c r="BV18" s="119"/>
      <c r="BW18" s="119"/>
      <c r="BX18" s="119"/>
      <c r="BY18" s="73"/>
    </row>
    <row r="19" spans="2:77" ht="12.75" outlineLevel="1">
      <c r="B19" s="194" t="s">
        <v>42</v>
      </c>
      <c r="C19" s="195"/>
      <c r="D19" s="195"/>
      <c r="E19" s="187" t="s">
        <v>80</v>
      </c>
      <c r="F19" s="187"/>
      <c r="G19" s="188"/>
      <c r="H19" s="188"/>
      <c r="I19" s="189"/>
      <c r="K19" s="194" t="s">
        <v>43</v>
      </c>
      <c r="L19" s="195"/>
      <c r="M19" s="195"/>
      <c r="N19" s="187" t="s">
        <v>80</v>
      </c>
      <c r="O19" s="187"/>
      <c r="P19" s="188"/>
      <c r="Q19" s="188"/>
      <c r="R19" s="189"/>
      <c r="T19" s="194" t="s">
        <v>44</v>
      </c>
      <c r="U19" s="195"/>
      <c r="V19" s="195"/>
      <c r="W19" s="187" t="s">
        <v>80</v>
      </c>
      <c r="X19" s="187"/>
      <c r="Y19" s="188"/>
      <c r="Z19" s="188"/>
      <c r="AA19" s="189"/>
      <c r="AJ19" s="119"/>
      <c r="AK19" s="119"/>
      <c r="AL19" s="119"/>
      <c r="AM19" s="119" t="s">
        <v>43</v>
      </c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19"/>
      <c r="BV19" s="119"/>
      <c r="BW19" s="119"/>
      <c r="BX19" s="119"/>
      <c r="BY19" s="73"/>
    </row>
    <row r="20" spans="2:77" ht="12.75" outlineLevel="1">
      <c r="B20" s="9">
        <v>40340</v>
      </c>
      <c r="D20" s="10" t="s">
        <v>50</v>
      </c>
      <c r="E20" s="11">
        <v>2</v>
      </c>
      <c r="F20" s="74">
        <v>1</v>
      </c>
      <c r="G20" s="190" t="s">
        <v>51</v>
      </c>
      <c r="H20" s="191"/>
      <c r="I20" s="192"/>
      <c r="K20" s="9">
        <v>40341</v>
      </c>
      <c r="L20" s="4"/>
      <c r="M20" s="10" t="s">
        <v>52</v>
      </c>
      <c r="N20" s="11">
        <v>1</v>
      </c>
      <c r="O20" s="74">
        <v>2</v>
      </c>
      <c r="P20" s="149" t="s">
        <v>53</v>
      </c>
      <c r="Q20" s="150"/>
      <c r="R20" s="148"/>
      <c r="T20" s="9">
        <v>40341</v>
      </c>
      <c r="U20" s="4"/>
      <c r="V20" s="10" t="s">
        <v>56</v>
      </c>
      <c r="W20" s="11">
        <v>1</v>
      </c>
      <c r="X20" s="74">
        <v>2</v>
      </c>
      <c r="Y20" s="190" t="s">
        <v>59</v>
      </c>
      <c r="Z20" s="191"/>
      <c r="AA20" s="192"/>
      <c r="AJ20" s="119"/>
      <c r="AK20" s="119"/>
      <c r="AL20" s="119"/>
      <c r="AM20" s="122" t="s">
        <v>13</v>
      </c>
      <c r="AN20" s="123" t="s">
        <v>14</v>
      </c>
      <c r="AO20" s="124" t="s">
        <v>0</v>
      </c>
      <c r="AP20" s="122" t="s">
        <v>1</v>
      </c>
      <c r="AQ20" s="124" t="s">
        <v>2</v>
      </c>
      <c r="AR20" s="125" t="s">
        <v>3</v>
      </c>
      <c r="AS20" s="124" t="s">
        <v>4</v>
      </c>
      <c r="AT20" s="124" t="s">
        <v>5</v>
      </c>
      <c r="AU20" s="124" t="s">
        <v>6</v>
      </c>
      <c r="AV20" s="124" t="s">
        <v>7</v>
      </c>
      <c r="AW20" s="122" t="s">
        <v>27</v>
      </c>
      <c r="AX20" s="124" t="s">
        <v>28</v>
      </c>
      <c r="AY20" s="124" t="s">
        <v>29</v>
      </c>
      <c r="AZ20" s="125" t="s">
        <v>30</v>
      </c>
      <c r="BA20" s="122" t="s">
        <v>16</v>
      </c>
      <c r="BB20" s="124" t="s">
        <v>17</v>
      </c>
      <c r="BC20" s="124" t="s">
        <v>18</v>
      </c>
      <c r="BD20" s="125" t="s">
        <v>19</v>
      </c>
      <c r="BE20" s="122" t="s">
        <v>9</v>
      </c>
      <c r="BF20" s="124" t="s">
        <v>10</v>
      </c>
      <c r="BG20" s="124" t="s">
        <v>11</v>
      </c>
      <c r="BH20" s="125" t="s">
        <v>12</v>
      </c>
      <c r="BI20" s="122" t="s">
        <v>20</v>
      </c>
      <c r="BJ20" s="124" t="s">
        <v>16</v>
      </c>
      <c r="BK20" s="124" t="s">
        <v>17</v>
      </c>
      <c r="BL20" s="124" t="s">
        <v>18</v>
      </c>
      <c r="BM20" s="124" t="s">
        <v>19</v>
      </c>
      <c r="BN20" s="124" t="s">
        <v>8</v>
      </c>
      <c r="BO20" s="124" t="s">
        <v>21</v>
      </c>
      <c r="BP20" s="124" t="s">
        <v>22</v>
      </c>
      <c r="BQ20" s="124" t="s">
        <v>23</v>
      </c>
      <c r="BR20" s="124" t="s">
        <v>24</v>
      </c>
      <c r="BS20" s="124" t="s">
        <v>25</v>
      </c>
      <c r="BT20" s="125" t="s">
        <v>26</v>
      </c>
      <c r="BU20" s="122" t="s">
        <v>33</v>
      </c>
      <c r="BV20" s="124" t="s">
        <v>32</v>
      </c>
      <c r="BW20" s="124" t="s">
        <v>31</v>
      </c>
      <c r="BX20" s="125" t="s">
        <v>34</v>
      </c>
      <c r="BY20" s="73"/>
    </row>
    <row r="21" spans="2:77" ht="12.75" outlineLevel="1">
      <c r="B21" s="12">
        <v>40340</v>
      </c>
      <c r="D21" s="13" t="s">
        <v>37</v>
      </c>
      <c r="E21" s="11">
        <v>2</v>
      </c>
      <c r="F21" s="74">
        <v>1</v>
      </c>
      <c r="G21" s="190" t="s">
        <v>39</v>
      </c>
      <c r="H21" s="191"/>
      <c r="I21" s="192"/>
      <c r="K21" s="12">
        <v>40341</v>
      </c>
      <c r="L21" s="4"/>
      <c r="M21" s="13" t="s">
        <v>54</v>
      </c>
      <c r="N21" s="11">
        <v>1</v>
      </c>
      <c r="O21" s="74">
        <v>3</v>
      </c>
      <c r="P21" s="151" t="s">
        <v>55</v>
      </c>
      <c r="Q21" s="146"/>
      <c r="R21" s="147"/>
      <c r="T21" s="12">
        <v>40342</v>
      </c>
      <c r="U21" s="4"/>
      <c r="V21" s="13" t="s">
        <v>57</v>
      </c>
      <c r="W21" s="11">
        <v>1</v>
      </c>
      <c r="X21" s="74">
        <v>3</v>
      </c>
      <c r="Y21" s="190" t="s">
        <v>58</v>
      </c>
      <c r="Z21" s="191"/>
      <c r="AA21" s="192"/>
      <c r="AJ21" s="126">
        <v>1</v>
      </c>
      <c r="AK21" s="127">
        <f>ROUND(AL21,0)</f>
        <v>1</v>
      </c>
      <c r="AL21" s="128">
        <f>MIN(AM21:AM24)</f>
        <v>0.98</v>
      </c>
      <c r="AM21" s="129">
        <f>SUM(BE21:BH21)+2.45</f>
        <v>2.95</v>
      </c>
      <c r="AN21" s="130" t="str">
        <f>M20</f>
        <v>Argentina</v>
      </c>
      <c r="AO21" s="131">
        <f>SUM(AS21:AV21)</f>
        <v>2</v>
      </c>
      <c r="AP21" s="132">
        <f>N20+N22+O24</f>
        <v>3</v>
      </c>
      <c r="AQ21" s="131">
        <f>O20+O22+N24</f>
        <v>4</v>
      </c>
      <c r="AR21" s="133">
        <f>AP21-AQ21</f>
        <v>-1</v>
      </c>
      <c r="AS21" s="131" t="s">
        <v>15</v>
      </c>
      <c r="AT21" s="131">
        <f>IF(ISBLANK(N20),0,IF(N20&gt;O20,3,IF(N20=O20,1,0)))</f>
        <v>0</v>
      </c>
      <c r="AU21" s="131">
        <f>IF(ISBLANK(N22),0,IF(N22&gt;O22,3,IF(N22=O22,1,0)))</f>
        <v>1</v>
      </c>
      <c r="AV21" s="131">
        <f>IF(ISBLANK(O24),0,IF(O24&gt;N24,3,IF(O24=N24,1,0)))</f>
        <v>1</v>
      </c>
      <c r="AW21" s="132" t="s">
        <v>15</v>
      </c>
      <c r="AX21" s="131" t="b">
        <f>(10*(AR21-AR22)+AP21-AP22&gt;0)</f>
        <v>0</v>
      </c>
      <c r="AY21" s="131" t="b">
        <f>10*(AR21-AR23)+AP21-AP23&gt;0</f>
        <v>1</v>
      </c>
      <c r="AZ21" s="133" t="b">
        <f>10*(AR21-AR24)+AP21-AP24&gt;0</f>
        <v>0</v>
      </c>
      <c r="BA21" s="132">
        <f>10000*(AT21+AU21)+(N22-O22+N20-O20)*100+(N22+N20)</f>
        <v>9902</v>
      </c>
      <c r="BB21" s="131">
        <f>10000*(AT21+AV21)+(N20-O20+O24-N24)*100+(N20+O24)</f>
        <v>9902</v>
      </c>
      <c r="BC21" s="131">
        <f>10000*(AU21+AV21)+(O24-N24+N22-O22)*100+(O24+N22)</f>
        <v>20002</v>
      </c>
      <c r="BD21" s="133" t="s">
        <v>15</v>
      </c>
      <c r="BE21" s="132" t="s">
        <v>15</v>
      </c>
      <c r="BF21" s="134">
        <f>IF($AO21&gt;$AO22,-0.5,IF($AO22&gt;$AO21,0.5,IF(AX21,-0.5,IF(AW22,0.5,BV21))))</f>
        <v>0.5</v>
      </c>
      <c r="BG21" s="134">
        <f>IF($AO21&gt;$AO23,-0.5,IF($AO23&gt;$AO21,0.5,IF(AY21,-0.5,IF(AW23,0.5,BW21))))</f>
        <v>-0.5</v>
      </c>
      <c r="BH21" s="135">
        <f>IF($AO21&gt;$AO24,-0.5,IF($AO24&gt;$AO21,0.5,IF(AZ21,-0.5,IF(AW24,0.5,BX21))))</f>
        <v>0.5</v>
      </c>
      <c r="BI21" s="136" t="b">
        <f>AND(AND(AO21=AO22,AO22=AO23,AO23=AO24),AND(AP21=AP22,AP22=AP23,AP23=AP24),AND(AQ21=AQ22,AQ22=AQ23,AQ23=AQ24))</f>
        <v>0</v>
      </c>
      <c r="BJ21" s="136" t="b">
        <f>AND(NOT(BI21),AO21=AO22,AO21=AO23,AP21=AP22,AP21=AP23,AQ21=AQ22,AQ21=AQ23)</f>
        <v>0</v>
      </c>
      <c r="BK21" s="136" t="b">
        <f>AND(NOT(BI21),AO21=AO22,AO21=AO24,AP21=AP22,AP21=AP24,AQ21=AQ22,AQ21=AQ24)</f>
        <v>0</v>
      </c>
      <c r="BL21" s="136" t="b">
        <f>AND(NOT(BI21),AO21=AO23,AO21=AO24,AP21=AP23,AP21=AP24,AQ21=AQ23,AQ21=AQ24)</f>
        <v>0</v>
      </c>
      <c r="BM21" s="136" t="b">
        <f>AND(NOT(BI21),AO22=AO23,AO22=AO24,AP22=AP23,AP22=AP24,AQ22=AQ23,AQ22=AQ24)</f>
        <v>0</v>
      </c>
      <c r="BN21" s="136" t="b">
        <f>AND(NOT(BI21),NOT(BJ21),NOT(BK21),AO21=AO22,AP21=AP22,AQ21=AQ22)</f>
        <v>0</v>
      </c>
      <c r="BO21" s="136" t="b">
        <f>AND(NOT(BI21),NOT(BJ21),NOT(BL21),AO21=AO23,AP21=AP23,AQ21=AQ23)</f>
        <v>0</v>
      </c>
      <c r="BP21" s="136" t="b">
        <f>AND(NOT(BI21),NOT(BK21),NOT(BL21),AO21=AO24,AP21=AP24,AQ21=AQ24)</f>
        <v>0</v>
      </c>
      <c r="BQ21" s="136" t="b">
        <f>AND(NOT(BI21),NOT(BJ21),NOT(BM21),AO22=AO23,AP22=AP23)</f>
        <v>0</v>
      </c>
      <c r="BR21" s="136" t="b">
        <f>AND(NOT(BI21),NOT(BK21),NOT(BM21),AO22=AO24,AP22=AP24,AQ22=AQ24)</f>
        <v>0</v>
      </c>
      <c r="BS21" s="136" t="b">
        <f>AND(NOT(BI21),NOT(BL21),NOT(BM21),AO23=AO24,AP23=AP24,AQ23=AQ24)</f>
        <v>0</v>
      </c>
      <c r="BT21" s="136" t="b">
        <f t="array" ref="BT21">AND(NOT(BI21:BS21))</f>
        <v>1</v>
      </c>
      <c r="BU21" s="132" t="s">
        <v>15</v>
      </c>
      <c r="BV21" s="131">
        <f>IF($BN21,IF(O20-N20&lt;0,-0.5,IF(N20-O20&lt;0,0.5,0)),IF($BJ21,IF($BA21&gt;$BA22,-0.5,IF($BA21&lt;$BA22,0.5,0)),IF($BK21,IF($BB21&gt;$BB22,-0.5, IF($BB21&lt;$BB22,0.5,0)),0)))</f>
        <v>0</v>
      </c>
      <c r="BW21" s="131">
        <f>IF($BO21,IF(O22-N22&lt;0,-0.5,IF(N22-O22&lt;0,0.5,0)),IF($BJ21,IF($BA21&gt;$BA23,-0.5,IF($BA21&lt;$BA23,0.5,0)),IF($BL21,IF($BC21&gt;$BC23,-0.5,IF($BC21&lt;$BC23,0.5,0)),0)))</f>
        <v>0</v>
      </c>
      <c r="BX21" s="133">
        <f>IF($BP21,IF(N24-O24&lt;0,-0.5,IF(O24-N24&lt;0,0.5,0)),IF($BK21,IF($BB21&gt;$BB24,-0.5,IF($BB21&lt;$BB24,0.5,0)),IF($BL21,IF($BC21&gt;$BC24,-0.5, IF($BC21&lt;$BC24,0.5,0)),0)))</f>
        <v>0</v>
      </c>
      <c r="BY21" s="73"/>
    </row>
    <row r="22" spans="2:77" ht="12.75" outlineLevel="1">
      <c r="B22" s="12">
        <v>40345</v>
      </c>
      <c r="D22" s="13" t="str">
        <f>D20</f>
        <v>South Africa</v>
      </c>
      <c r="E22" s="11">
        <v>1</v>
      </c>
      <c r="F22" s="74">
        <v>2</v>
      </c>
      <c r="G22" s="190" t="str">
        <f>D21</f>
        <v>Uruguay</v>
      </c>
      <c r="H22" s="191"/>
      <c r="I22" s="192"/>
      <c r="K22" s="12">
        <v>40346</v>
      </c>
      <c r="L22" s="4"/>
      <c r="M22" s="13" t="str">
        <f>M20</f>
        <v>Argentina</v>
      </c>
      <c r="N22" s="11">
        <v>1</v>
      </c>
      <c r="O22" s="74">
        <v>1</v>
      </c>
      <c r="P22" s="151" t="str">
        <f>M21</f>
        <v>South Korea</v>
      </c>
      <c r="Q22" s="146"/>
      <c r="R22" s="147"/>
      <c r="T22" s="12">
        <v>40347</v>
      </c>
      <c r="U22" s="4"/>
      <c r="V22" s="13" t="str">
        <f>V20</f>
        <v>England</v>
      </c>
      <c r="W22" s="11">
        <v>1</v>
      </c>
      <c r="X22" s="74">
        <v>1</v>
      </c>
      <c r="Y22" s="190" t="str">
        <f>V21</f>
        <v>Algeria</v>
      </c>
      <c r="Z22" s="191"/>
      <c r="AA22" s="192"/>
      <c r="AJ22" s="126">
        <f>IF(ROUND(AL22,0)=ROUND(AL21,0),AJ21,2)</f>
        <v>2</v>
      </c>
      <c r="AK22" s="127">
        <f>ROUND(AL22,0)</f>
        <v>2</v>
      </c>
      <c r="AL22" s="128">
        <f>MAX(MIN(AM21:AM23),MIN(AM21,AM22,AM24),MIN(AM21,AM23,AM24),MIN(AM22:AM24))</f>
        <v>1.96</v>
      </c>
      <c r="AM22" s="137">
        <f>SUM(BE22:BH22)+2.46</f>
        <v>1.96</v>
      </c>
      <c r="AN22" s="130" t="str">
        <f>P20</f>
        <v>Nigeria</v>
      </c>
      <c r="AO22" s="131">
        <f>SUM(AS22:AV22)</f>
        <v>5</v>
      </c>
      <c r="AP22" s="132">
        <f>O20+O23+N25</f>
        <v>4</v>
      </c>
      <c r="AQ22" s="131">
        <f>N20+N23+O25</f>
        <v>3</v>
      </c>
      <c r="AR22" s="133">
        <f>AP22-AQ22</f>
        <v>1</v>
      </c>
      <c r="AS22" s="131">
        <f>IF(ISBLANK(O20),0,IF(AT21=3,0,IF(AT21=1,1,3)))</f>
        <v>3</v>
      </c>
      <c r="AT22" s="131" t="s">
        <v>15</v>
      </c>
      <c r="AU22" s="131">
        <f>IF(ISBLANK(N25),0,IF(AT23=3,0,IF(AT23=1,1,3)))</f>
        <v>1</v>
      </c>
      <c r="AV22" s="131">
        <f>IF(ISBLANK(O23),0,IF(O23&gt;N23,3,IF(O23=N23,1,0)))</f>
        <v>1</v>
      </c>
      <c r="AW22" s="132" t="b">
        <f>(10*(AR21-AR22)+AP21-AP22&lt;0)</f>
        <v>1</v>
      </c>
      <c r="AX22" s="131" t="s">
        <v>15</v>
      </c>
      <c r="AY22" s="131" t="b">
        <f>10*(AR22-AR23)+AP22-AP23&gt;0</f>
        <v>1</v>
      </c>
      <c r="AZ22" s="133" t="b">
        <f>10*(AR22-AR24)+AP22-AP24&gt;0</f>
        <v>0</v>
      </c>
      <c r="BA22" s="132">
        <f>10000*(AS22+AU22)+(O20-N20+N25-O25)*100+(O20+N25)</f>
        <v>40103</v>
      </c>
      <c r="BB22" s="131">
        <f>10000*(AS22+AV22)+(O20-N20+O23-N23)*100+(O20+O23)</f>
        <v>40103</v>
      </c>
      <c r="BC22" s="131" t="s">
        <v>15</v>
      </c>
      <c r="BD22" s="133">
        <f>10000*(AU22+AV22)+(O23-N23+N25-O25)*100+(O23+N25)</f>
        <v>20002</v>
      </c>
      <c r="BE22" s="138">
        <f>-BF21</f>
        <v>-0.5</v>
      </c>
      <c r="BF22" s="131" t="s">
        <v>15</v>
      </c>
      <c r="BG22" s="134">
        <f>IF($AO22&gt;$AO23,-0.5,IF($AO23&gt;$AO22,0.5,IF(AY22,-0.5,IF(AX23,0.5,BW22))))</f>
        <v>-0.5</v>
      </c>
      <c r="BH22" s="135">
        <f>IF($AO22&gt;$AO24,-0.5,IF($AO24&gt;$AO22,0.5,IF(AZ22,-0.5,IF(AX24,0.5,BX22))))</f>
        <v>0.5</v>
      </c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32"/>
      <c r="BV22" s="131" t="s">
        <v>15</v>
      </c>
      <c r="BW22" s="131">
        <f>IF($BQ21,IF(O25-N25&lt;0,-0.5,IF(N25-O25&lt;0,0.5,0)),IF($BJ21,IF($BA22&gt;$BA23,-0.5,IF($BA22&lt;$BA23,0.5,0)),IF($BM21,IF($BD22&gt;$BD23,-0.5,IF($BD22&lt;$BD23,0.5,0)),0)))</f>
        <v>0</v>
      </c>
      <c r="BX22" s="133">
        <f>IF($BR21,IF(N23-O23&lt;0,-0.5,IF(O23-N23&lt;0,0.5,0)),IF($BK21,IF($BB22&gt;$BB24,-0.5,IF($BB22&lt;$BB24,0.5,0)),IF($BM21,IF($BD22&gt;$BD24,-0.5,IF($BD22&lt;$BD24,0.5,0)),0)))</f>
        <v>0</v>
      </c>
      <c r="BY22" s="73"/>
    </row>
    <row r="23" spans="2:77" ht="12.75" outlineLevel="1">
      <c r="B23" s="12">
        <v>40346</v>
      </c>
      <c r="D23" s="13" t="str">
        <f>G21</f>
        <v>France</v>
      </c>
      <c r="E23" s="11">
        <v>1</v>
      </c>
      <c r="F23" s="74">
        <v>2</v>
      </c>
      <c r="G23" s="190" t="str">
        <f>G20</f>
        <v>Mexcio</v>
      </c>
      <c r="H23" s="191"/>
      <c r="I23" s="192"/>
      <c r="K23" s="12">
        <v>40346</v>
      </c>
      <c r="L23" s="4"/>
      <c r="M23" s="13" t="str">
        <f>P21</f>
        <v>Greece</v>
      </c>
      <c r="N23" s="11">
        <v>1</v>
      </c>
      <c r="O23" s="74">
        <v>1</v>
      </c>
      <c r="P23" s="151" t="str">
        <f>P20</f>
        <v>Nigeria</v>
      </c>
      <c r="Q23" s="146"/>
      <c r="R23" s="147"/>
      <c r="T23" s="12">
        <v>40347</v>
      </c>
      <c r="U23" s="4"/>
      <c r="V23" s="13" t="str">
        <f>Y21</f>
        <v>Slovenia</v>
      </c>
      <c r="W23" s="11">
        <v>1</v>
      </c>
      <c r="X23" s="74">
        <v>1</v>
      </c>
      <c r="Y23" s="190" t="str">
        <f>Y20</f>
        <v>United States</v>
      </c>
      <c r="Z23" s="191"/>
      <c r="AA23" s="192"/>
      <c r="AI23" s="145"/>
      <c r="AJ23" s="126">
        <f>IF(ROUND(AL23,0)=ROUND(AL22,0),AJ22,3)</f>
        <v>3</v>
      </c>
      <c r="AK23" s="127">
        <f>ROUND(AL23,0)</f>
        <v>3</v>
      </c>
      <c r="AL23" s="128">
        <f>MIN(MAX(AM21:AM23),MAX(AM21,AM22,AM24),MAX(AM21,AM23,AM24),MAX(AM22:AM24))</f>
        <v>2.95</v>
      </c>
      <c r="AM23" s="137">
        <f>SUM(BE23:BH23)+2.47</f>
        <v>3.97</v>
      </c>
      <c r="AN23" s="130" t="str">
        <f>M21</f>
        <v>South Korea</v>
      </c>
      <c r="AO23" s="131">
        <f>SUM(AS23:AV23)</f>
        <v>2</v>
      </c>
      <c r="AP23" s="132">
        <f>N21+O22+O25</f>
        <v>3</v>
      </c>
      <c r="AQ23" s="131">
        <f>O21+N22+N25</f>
        <v>5</v>
      </c>
      <c r="AR23" s="133">
        <f>AP23-AQ23</f>
        <v>-2</v>
      </c>
      <c r="AS23" s="131">
        <f>IF(ISBLANK(O22),0,IF(AU21=3,0,IF(AU21=1,1,3)))</f>
        <v>1</v>
      </c>
      <c r="AT23" s="131">
        <f>IF(ISBLANK(O25),0,IF(O25&gt;N25,3,IF(O25=N25,1,0)))</f>
        <v>1</v>
      </c>
      <c r="AU23" s="131" t="s">
        <v>15</v>
      </c>
      <c r="AV23" s="131">
        <f>IF(ISBLANK(N21),0,IF(N21&gt;O21,3,IF(N21=O21,1,0)))</f>
        <v>0</v>
      </c>
      <c r="AW23" s="132" t="b">
        <f>10*(AR21-AR23)+AP21-AP23&lt;0</f>
        <v>0</v>
      </c>
      <c r="AX23" s="131" t="b">
        <f>10*(AR22-AR23)+AP22-AP23&lt;0</f>
        <v>0</v>
      </c>
      <c r="AY23" s="131" t="s">
        <v>15</v>
      </c>
      <c r="AZ23" s="133" t="b">
        <f>10*(AR23-AR24)+AP23-AP24&gt;0</f>
        <v>0</v>
      </c>
      <c r="BA23" s="132">
        <f>10000*(AS23+AT23)+(O22-N22+O25-N25)*100+(O22+O25)</f>
        <v>20002</v>
      </c>
      <c r="BB23" s="131" t="s">
        <v>15</v>
      </c>
      <c r="BC23" s="131">
        <f>10000*(AS23+AV23)+(N21-O21+O22-N22)*100+(N21+O22)</f>
        <v>9802</v>
      </c>
      <c r="BD23" s="133">
        <f>10000*(AT23+AV23)+(N21-O21+O25-N25)*100+(N21+O25)</f>
        <v>9802</v>
      </c>
      <c r="BE23" s="138">
        <f>-BG21</f>
        <v>0.5</v>
      </c>
      <c r="BF23" s="134">
        <f>-BG22</f>
        <v>0.5</v>
      </c>
      <c r="BG23" s="134" t="s">
        <v>15</v>
      </c>
      <c r="BH23" s="135">
        <f>IF($AO23&gt;$AO24,-0.5,IF($AO24&gt;$AO23,0.5,IF(AZ23,-0.5,IF(AY24,0.5,BX23))))</f>
        <v>0.5</v>
      </c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32"/>
      <c r="BV23" s="131"/>
      <c r="BW23" s="131" t="s">
        <v>15</v>
      </c>
      <c r="BX23" s="133">
        <f>IF($BS21,IF(O21-N21&lt;0,-0.5,IF(N21-O21&lt;0,0.5,0)),IF($BL21,IF($BC23&gt;$BC24,-0.5,IF($BC23&lt;$BC24,0.5,0)),IF($BM21,IF($BD23&gt;$BD24,-0.5,IF($BD23&lt;$BD24,0.5,0)),0)))</f>
        <v>0</v>
      </c>
      <c r="BY23" s="73"/>
    </row>
    <row r="24" spans="2:77" ht="12.75" outlineLevel="1">
      <c r="B24" s="12">
        <v>40351</v>
      </c>
      <c r="D24" s="13" t="str">
        <f>G21</f>
        <v>France</v>
      </c>
      <c r="E24" s="11">
        <v>2</v>
      </c>
      <c r="F24" s="74">
        <v>2</v>
      </c>
      <c r="G24" s="190" t="str">
        <f>D20</f>
        <v>South Africa</v>
      </c>
      <c r="H24" s="191"/>
      <c r="I24" s="192"/>
      <c r="K24" s="12">
        <v>40351</v>
      </c>
      <c r="L24" s="4"/>
      <c r="M24" s="13" t="str">
        <f>P21</f>
        <v>Greece</v>
      </c>
      <c r="N24" s="11">
        <v>1</v>
      </c>
      <c r="O24" s="74">
        <v>1</v>
      </c>
      <c r="P24" s="151" t="str">
        <f>M20</f>
        <v>Argentina</v>
      </c>
      <c r="Q24" s="146"/>
      <c r="R24" s="147"/>
      <c r="T24" s="12">
        <v>40352</v>
      </c>
      <c r="U24" s="4"/>
      <c r="V24" s="13" t="str">
        <f>Y21</f>
        <v>Slovenia</v>
      </c>
      <c r="W24" s="11">
        <v>1</v>
      </c>
      <c r="X24" s="74">
        <v>1</v>
      </c>
      <c r="Y24" s="190" t="str">
        <f>V20</f>
        <v>England</v>
      </c>
      <c r="Z24" s="191"/>
      <c r="AA24" s="192"/>
      <c r="AJ24" s="126">
        <f>IF(ROUND(AL24,0)=ROUND(AL23,0),AJ23,4)</f>
        <v>4</v>
      </c>
      <c r="AK24" s="127">
        <f>ROUND(AL24,0)</f>
        <v>4</v>
      </c>
      <c r="AL24" s="128">
        <f>MAX(AM21:AM24)</f>
        <v>3.97</v>
      </c>
      <c r="AM24" s="139">
        <f>SUM(BE24:BH24)+2.48</f>
        <v>0.98</v>
      </c>
      <c r="AN24" s="140" t="str">
        <f>P21</f>
        <v>Greece</v>
      </c>
      <c r="AO24" s="136">
        <f>SUM(AS24:AV24)</f>
        <v>5</v>
      </c>
      <c r="AP24" s="141">
        <f>O21+N23+N24</f>
        <v>5</v>
      </c>
      <c r="AQ24" s="136">
        <f>N21+O23+O24</f>
        <v>3</v>
      </c>
      <c r="AR24" s="142">
        <f>AP24-AQ24</f>
        <v>2</v>
      </c>
      <c r="AS24" s="136">
        <f>IF(ISBLANK(N24),0,IF(AV21=3,0,IF(AV21=1,1,3)))</f>
        <v>1</v>
      </c>
      <c r="AT24" s="136">
        <f>IF(ISBLANK(N23),0,IF(AV22=3,0,IF(AV22=1,1,3)))</f>
        <v>1</v>
      </c>
      <c r="AU24" s="136">
        <f>IF(ISBLANK(O21),0,IF(AV23=3,0,IF(AV23=1,1,3)))</f>
        <v>3</v>
      </c>
      <c r="AV24" s="136" t="s">
        <v>15</v>
      </c>
      <c r="AW24" s="141" t="b">
        <f>10*(AR21-AR24)+AP21-AP24&lt;0</f>
        <v>1</v>
      </c>
      <c r="AX24" s="136" t="b">
        <f>10*(AR22-AR24)+AP22-AP24&lt;0</f>
        <v>1</v>
      </c>
      <c r="AY24" s="136" t="b">
        <f>10*(AR23-AR24)+AP23-AP24&lt;0</f>
        <v>1</v>
      </c>
      <c r="AZ24" s="142" t="s">
        <v>15</v>
      </c>
      <c r="BA24" s="141" t="s">
        <v>15</v>
      </c>
      <c r="BB24" s="136">
        <f>10000*(AS24+AT24)+(N23-O23+N24-O24)*100+(N23+N24)</f>
        <v>20002</v>
      </c>
      <c r="BC24" s="136">
        <f>10000*(AS24+AU24)+(N24-O24+O21-N21)*100+(N24+O21)</f>
        <v>40204</v>
      </c>
      <c r="BD24" s="142">
        <f>10000*(AT24+AU24)+(N23-O23+O21-N21)*100+(N23+O21)</f>
        <v>40204</v>
      </c>
      <c r="BE24" s="143">
        <f>-BH21</f>
        <v>-0.5</v>
      </c>
      <c r="BF24" s="144">
        <f>-BH22</f>
        <v>-0.5</v>
      </c>
      <c r="BG24" s="144">
        <f>-BH23</f>
        <v>-0.5</v>
      </c>
      <c r="BH24" s="142" t="s">
        <v>15</v>
      </c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41"/>
      <c r="BV24" s="136"/>
      <c r="BW24" s="136"/>
      <c r="BX24" s="142" t="s">
        <v>15</v>
      </c>
      <c r="BY24" s="73"/>
    </row>
    <row r="25" spans="2:77" ht="12.75" outlineLevel="1">
      <c r="B25" s="14">
        <v>40351</v>
      </c>
      <c r="D25" s="15" t="str">
        <f>G20</f>
        <v>Mexcio</v>
      </c>
      <c r="E25" s="11">
        <v>3</v>
      </c>
      <c r="F25" s="74">
        <v>2</v>
      </c>
      <c r="G25" s="196" t="str">
        <f>D21</f>
        <v>Uruguay</v>
      </c>
      <c r="H25" s="197"/>
      <c r="I25" s="198"/>
      <c r="K25" s="14">
        <v>40351</v>
      </c>
      <c r="L25" s="4"/>
      <c r="M25" s="15" t="str">
        <f>P20</f>
        <v>Nigeria</v>
      </c>
      <c r="N25" s="11">
        <v>1</v>
      </c>
      <c r="O25" s="74">
        <v>1</v>
      </c>
      <c r="P25" s="152" t="str">
        <f>M21</f>
        <v>South Korea</v>
      </c>
      <c r="Q25" s="153"/>
      <c r="R25" s="154"/>
      <c r="T25" s="14">
        <v>40352</v>
      </c>
      <c r="U25" s="4"/>
      <c r="V25" s="15" t="str">
        <f>Y20</f>
        <v>United States</v>
      </c>
      <c r="W25" s="11">
        <v>1</v>
      </c>
      <c r="X25" s="74">
        <v>1</v>
      </c>
      <c r="Y25" s="196" t="str">
        <f>V21</f>
        <v>Algeria</v>
      </c>
      <c r="Z25" s="197"/>
      <c r="AA25" s="198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73"/>
    </row>
    <row r="26" spans="2:77">
      <c r="B26" s="19"/>
      <c r="C26" s="20"/>
      <c r="F26" s="21"/>
      <c r="I26" s="67"/>
      <c r="Y26" s="22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73"/>
    </row>
    <row r="27" spans="2:77" ht="14.25">
      <c r="B27" s="193" t="s">
        <v>45</v>
      </c>
      <c r="C27" s="193"/>
      <c r="D27" s="193"/>
      <c r="E27" s="75"/>
      <c r="F27" s="75"/>
      <c r="G27" s="75"/>
      <c r="H27" s="75"/>
      <c r="I27" s="58"/>
      <c r="K27" s="193" t="s">
        <v>46</v>
      </c>
      <c r="L27" s="193"/>
      <c r="M27" s="193"/>
      <c r="N27" s="75"/>
      <c r="O27" s="75"/>
      <c r="P27" s="75"/>
      <c r="Q27" s="75"/>
      <c r="R27" s="58"/>
      <c r="T27" s="193" t="s">
        <v>47</v>
      </c>
      <c r="U27" s="193"/>
      <c r="V27" s="193"/>
      <c r="W27" s="75"/>
      <c r="X27" s="75"/>
      <c r="Y27" s="75"/>
      <c r="Z27" s="75"/>
      <c r="AA27" s="58"/>
      <c r="AJ27" s="119"/>
      <c r="AK27" s="119"/>
      <c r="AL27" s="119"/>
      <c r="AM27" s="119" t="s">
        <v>44</v>
      </c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73"/>
    </row>
    <row r="28" spans="2:77" ht="15">
      <c r="B28" s="193"/>
      <c r="C28" s="193"/>
      <c r="D28" s="193"/>
      <c r="E28" s="76" t="s">
        <v>0</v>
      </c>
      <c r="F28" s="76" t="s">
        <v>1</v>
      </c>
      <c r="G28" s="76" t="s">
        <v>2</v>
      </c>
      <c r="H28" s="76" t="str">
        <f>"+/-"</f>
        <v>+/-</v>
      </c>
      <c r="I28" s="58"/>
      <c r="K28" s="193"/>
      <c r="L28" s="193"/>
      <c r="M28" s="193"/>
      <c r="N28" s="76" t="s">
        <v>0</v>
      </c>
      <c r="O28" s="76" t="s">
        <v>1</v>
      </c>
      <c r="P28" s="76" t="s">
        <v>2</v>
      </c>
      <c r="Q28" s="76" t="str">
        <f>"+/-"</f>
        <v>+/-</v>
      </c>
      <c r="R28" s="58"/>
      <c r="T28" s="193"/>
      <c r="U28" s="193"/>
      <c r="V28" s="193"/>
      <c r="W28" s="76" t="s">
        <v>0</v>
      </c>
      <c r="X28" s="76" t="s">
        <v>1</v>
      </c>
      <c r="Y28" s="76" t="s">
        <v>2</v>
      </c>
      <c r="Z28" s="76" t="str">
        <f>"+/-"</f>
        <v>+/-</v>
      </c>
      <c r="AA28" s="58"/>
      <c r="AJ28" s="119"/>
      <c r="AK28" s="119"/>
      <c r="AL28" s="119"/>
      <c r="AM28" s="122" t="s">
        <v>13</v>
      </c>
      <c r="AN28" s="123" t="s">
        <v>14</v>
      </c>
      <c r="AO28" s="124" t="s">
        <v>0</v>
      </c>
      <c r="AP28" s="122" t="s">
        <v>1</v>
      </c>
      <c r="AQ28" s="124" t="s">
        <v>2</v>
      </c>
      <c r="AR28" s="125" t="s">
        <v>3</v>
      </c>
      <c r="AS28" s="124" t="s">
        <v>4</v>
      </c>
      <c r="AT28" s="124" t="s">
        <v>5</v>
      </c>
      <c r="AU28" s="124" t="s">
        <v>6</v>
      </c>
      <c r="AV28" s="124" t="s">
        <v>7</v>
      </c>
      <c r="AW28" s="122" t="s">
        <v>27</v>
      </c>
      <c r="AX28" s="124" t="s">
        <v>28</v>
      </c>
      <c r="AY28" s="124" t="s">
        <v>29</v>
      </c>
      <c r="AZ28" s="125" t="s">
        <v>30</v>
      </c>
      <c r="BA28" s="122" t="s">
        <v>16</v>
      </c>
      <c r="BB28" s="124" t="s">
        <v>17</v>
      </c>
      <c r="BC28" s="124" t="s">
        <v>18</v>
      </c>
      <c r="BD28" s="125" t="s">
        <v>19</v>
      </c>
      <c r="BE28" s="122" t="s">
        <v>9</v>
      </c>
      <c r="BF28" s="124" t="s">
        <v>10</v>
      </c>
      <c r="BG28" s="124" t="s">
        <v>11</v>
      </c>
      <c r="BH28" s="125" t="s">
        <v>12</v>
      </c>
      <c r="BI28" s="122" t="s">
        <v>20</v>
      </c>
      <c r="BJ28" s="124" t="s">
        <v>16</v>
      </c>
      <c r="BK28" s="124" t="s">
        <v>17</v>
      </c>
      <c r="BL28" s="124" t="s">
        <v>18</v>
      </c>
      <c r="BM28" s="124" t="s">
        <v>19</v>
      </c>
      <c r="BN28" s="124" t="s">
        <v>8</v>
      </c>
      <c r="BO28" s="124" t="s">
        <v>21</v>
      </c>
      <c r="BP28" s="124" t="s">
        <v>22</v>
      </c>
      <c r="BQ28" s="124" t="s">
        <v>23</v>
      </c>
      <c r="BR28" s="124" t="s">
        <v>24</v>
      </c>
      <c r="BS28" s="124" t="s">
        <v>25</v>
      </c>
      <c r="BT28" s="125" t="s">
        <v>26</v>
      </c>
      <c r="BU28" s="122" t="s">
        <v>33</v>
      </c>
      <c r="BV28" s="124" t="s">
        <v>32</v>
      </c>
      <c r="BW28" s="124" t="s">
        <v>31</v>
      </c>
      <c r="BX28" s="125" t="s">
        <v>34</v>
      </c>
      <c r="BY28" s="73"/>
    </row>
    <row r="29" spans="2:77" ht="15">
      <c r="B29" s="68"/>
      <c r="C29" s="69">
        <f>AJ37</f>
        <v>1</v>
      </c>
      <c r="D29" s="77" t="str">
        <f>INDEX(AN37:AN40,MATCH(AL37,$AM37:$AM40,0))</f>
        <v>Ghana</v>
      </c>
      <c r="E29" s="78">
        <f>INDEX(AO37:AO40,MATCH(AL37,$AM37:$AM40,0))</f>
        <v>5</v>
      </c>
      <c r="F29" s="78">
        <f>INDEX(AP37:AP40,MATCH(AL37,$AM37:$AM40,0))</f>
        <v>5</v>
      </c>
      <c r="G29" s="78">
        <f>INDEX(AQ37:AQ40,MATCH(AL37,$AM37:$AM40,0))</f>
        <v>3</v>
      </c>
      <c r="H29" s="78">
        <f>INDEX(AR37:AR40,MATCH(AL37,$AM37:$AM40,0))</f>
        <v>2</v>
      </c>
      <c r="I29" s="70"/>
      <c r="J29" s="71"/>
      <c r="K29" s="68"/>
      <c r="L29" s="69">
        <f>AJ45</f>
        <v>1</v>
      </c>
      <c r="M29" s="77" t="str">
        <f>INDEX(AN45:AN48,MATCH(AL45,$AM45:$AM48,0))</f>
        <v>Cameroon</v>
      </c>
      <c r="N29" s="78">
        <f>INDEX(AO45:AO48,MATCH(AL45,$AM45:$AM48,0))</f>
        <v>5</v>
      </c>
      <c r="O29" s="78">
        <f>INDEX(AP45:AP48,MATCH(AL45,$AM45:$AM48,0))</f>
        <v>5</v>
      </c>
      <c r="P29" s="78">
        <f>INDEX(AQ45:AQ48,MATCH(AL45,$AM45:$AM48,0))</f>
        <v>3</v>
      </c>
      <c r="Q29" s="78">
        <f>INDEX(AR45:AR48,MATCH(AL45,$AM45:$AM48,0))</f>
        <v>2</v>
      </c>
      <c r="R29" s="70"/>
      <c r="S29" s="71"/>
      <c r="T29" s="68"/>
      <c r="U29" s="69">
        <f>AJ53</f>
        <v>1</v>
      </c>
      <c r="V29" s="77" t="str">
        <f>INDEX(AN53:AN56,MATCH(AL53,$AM53:$AM56,0))</f>
        <v>Slovakia</v>
      </c>
      <c r="W29" s="78">
        <f>INDEX(AO53:AO56,MATCH(AL53,$AM53:$AM56,0))</f>
        <v>5</v>
      </c>
      <c r="X29" s="78">
        <f>INDEX(AP53:AP56,MATCH(AL53,$AM53:$AM56,0))</f>
        <v>5</v>
      </c>
      <c r="Y29" s="78">
        <f>INDEX(AQ53:AQ56,MATCH(AL53,$AM53:$AM56,0))</f>
        <v>3</v>
      </c>
      <c r="Z29" s="78">
        <f>INDEX(AR53:AR56,MATCH(AL53,$AM53:$AM56,0))</f>
        <v>2</v>
      </c>
      <c r="AA29" s="70"/>
      <c r="AB29" s="71"/>
      <c r="AC29" s="71"/>
      <c r="AJ29" s="126">
        <v>1</v>
      </c>
      <c r="AK29" s="127">
        <f>ROUND(AL29,0)</f>
        <v>1</v>
      </c>
      <c r="AL29" s="128">
        <f>MIN(AM29:AM32)</f>
        <v>0.98</v>
      </c>
      <c r="AM29" s="129">
        <f>SUM(BE29:BH29)+2.45</f>
        <v>2.95</v>
      </c>
      <c r="AN29" s="130" t="str">
        <f>V20</f>
        <v>England</v>
      </c>
      <c r="AO29" s="131">
        <f>SUM(AS29:AV29)</f>
        <v>2</v>
      </c>
      <c r="AP29" s="132">
        <f>W20+W22+X24</f>
        <v>3</v>
      </c>
      <c r="AQ29" s="131">
        <f>X20+X22+W24</f>
        <v>4</v>
      </c>
      <c r="AR29" s="133">
        <f>AP29-AQ29</f>
        <v>-1</v>
      </c>
      <c r="AS29" s="131" t="s">
        <v>15</v>
      </c>
      <c r="AT29" s="131">
        <f>IF(ISBLANK(W20),0,IF(W20&gt;X20,3,IF(W20=X20,1,0)))</f>
        <v>0</v>
      </c>
      <c r="AU29" s="131">
        <f>IF(ISBLANK(W22),0,IF(W22&gt;X22,3,IF(W22=X22,1,0)))</f>
        <v>1</v>
      </c>
      <c r="AV29" s="131">
        <f>IF(ISBLANK(X24),0,IF(X24&gt;W24,3,IF(X24=W24,1,0)))</f>
        <v>1</v>
      </c>
      <c r="AW29" s="132" t="s">
        <v>15</v>
      </c>
      <c r="AX29" s="131" t="b">
        <f>(10*(AR29-AR30)+AP29-AP30&gt;0)</f>
        <v>0</v>
      </c>
      <c r="AY29" s="131" t="b">
        <f>10*(AR29-AR31)+AP29-AP31&gt;0</f>
        <v>1</v>
      </c>
      <c r="AZ29" s="133" t="b">
        <f>10*(AR29-AR32)+AP29-AP32&gt;0</f>
        <v>0</v>
      </c>
      <c r="BA29" s="132">
        <f>10000*(AT29+AU29)+(W22-X22+W20-X20)*100+(W22+W20)</f>
        <v>9902</v>
      </c>
      <c r="BB29" s="131">
        <f>10000*(AT29+AV29)+(W20-X20+X24-W24)*100+(W20+X24)</f>
        <v>9902</v>
      </c>
      <c r="BC29" s="131">
        <f>10000*(AU29+AV29)+(X24-W24+W22-X22)*100+(X24+W22)</f>
        <v>20002</v>
      </c>
      <c r="BD29" s="133" t="s">
        <v>15</v>
      </c>
      <c r="BE29" s="132" t="s">
        <v>15</v>
      </c>
      <c r="BF29" s="134">
        <f>IF($AO29&gt;$AO30,-0.5,IF($AO30&gt;$AO29,0.5,IF(AX29,-0.5,IF(AW30,0.5,BV29))))</f>
        <v>0.5</v>
      </c>
      <c r="BG29" s="134">
        <f>IF($AO29&gt;$AO31,-0.5,IF($AO31&gt;$AO29,0.5,IF(AY29,-0.5,IF(AW31,0.5,BW29))))</f>
        <v>-0.5</v>
      </c>
      <c r="BH29" s="135">
        <f>IF($AO29&gt;$AO32,-0.5,IF($AO32&gt;$AO29,0.5,IF(AZ29,-0.5,IF(AW32,0.5,BX29))))</f>
        <v>0.5</v>
      </c>
      <c r="BI29" s="136" t="b">
        <f>AND(AND(AO29=AO30,AO30=AO31,AO31=AO32),AND(AP29=AP30,AP30=AP31,AP31=AP32),AND(AQ29=AQ30,AQ30=AQ31,AQ31=AQ32))</f>
        <v>0</v>
      </c>
      <c r="BJ29" s="136" t="b">
        <f>AND(NOT(BI29),AO29=AO30,AO29=AO31,AP29=AP30,AP29=AP31,AQ29=AQ30,AQ29=AQ31)</f>
        <v>0</v>
      </c>
      <c r="BK29" s="136" t="b">
        <f>AND(NOT(BI29),AO29=AO30,AO29=AO32,AP29=AP30,AP29=AP32,AQ29=AQ30,AQ29=AQ32)</f>
        <v>0</v>
      </c>
      <c r="BL29" s="136" t="b">
        <f>AND(NOT(BI29),AO29=AO31,AO29=AO32,AP29=AP31,AP29=AP32,AQ29=AQ31,AQ29=AQ32)</f>
        <v>0</v>
      </c>
      <c r="BM29" s="136" t="b">
        <f>AND(NOT(BI29),AO30=AO31,AO30=AO32,AP30=AP31,AP30=AP32,AQ30=AQ31,AQ30=AQ32)</f>
        <v>0</v>
      </c>
      <c r="BN29" s="136" t="b">
        <f>AND(NOT(BI29),NOT(BJ29),NOT(BK29),AO29=AO30,AP29=AP30,AQ29=AQ30)</f>
        <v>0</v>
      </c>
      <c r="BO29" s="136" t="b">
        <f>AND(NOT(BI29),NOT(BJ29),NOT(BL29),AO29=AO31,AP29=AP31,AQ29=AQ31)</f>
        <v>0</v>
      </c>
      <c r="BP29" s="136" t="b">
        <f>AND(NOT(BI29),NOT(BK29),NOT(BL29),AO29=AO32,AP29=AP32,AQ29=AQ32)</f>
        <v>0</v>
      </c>
      <c r="BQ29" s="136" t="b">
        <f>AND(NOT(BI29),NOT(BJ29),NOT(BM29),AO30=AO31,AP30=AP31)</f>
        <v>0</v>
      </c>
      <c r="BR29" s="136" t="b">
        <f>AND(NOT(BI29),NOT(BK29),NOT(BM29),AO30=AO32,AP30=AP32,AQ30=AQ32)</f>
        <v>0</v>
      </c>
      <c r="BS29" s="136" t="b">
        <f>AND(NOT(BI29),NOT(BL29),NOT(BM29),AO31=AO32,AP31=AP32,AQ31=AQ32)</f>
        <v>0</v>
      </c>
      <c r="BT29" s="136" t="b">
        <f t="array" ref="BT29">AND(NOT(BI29:BS29))</f>
        <v>1</v>
      </c>
      <c r="BU29" s="132" t="s">
        <v>15</v>
      </c>
      <c r="BV29" s="131">
        <f>IF($BN29,IF(X20-W20&lt;0,-0.5,IF(W20-X20&lt;0,0.5,0)),IF($BJ29,IF($BA29&gt;$BA30,-0.5,IF($BA29&lt;$BA30,0.5,0)),IF($BK29,IF($BB29&gt;$BB30,-0.5, IF($BB29&lt;$BB30,0.5,0)),0)))</f>
        <v>0</v>
      </c>
      <c r="BW29" s="131">
        <f>IF($BO29,IF(X22-W22&lt;0,-0.5,IF(W22-X22&lt;0,0.5,0)),IF($BJ29,IF($BA29&gt;$BA31,-0.5,IF($BA29&lt;$BA31,0.5,0)),IF($BL29,IF($BC29&gt;$BC31,-0.5,IF($BC29&lt;$BC31,0.5,0)),0)))</f>
        <v>0</v>
      </c>
      <c r="BX29" s="133">
        <f>IF($BP29,IF(W24-X24&lt;0,-0.5,IF(X24-W24&lt;0,0.5,0)),IF($BK29,IF($BB29&gt;$BB32,-0.5,IF($BB29&lt;$BB32,0.5,0)),IF($BL29,IF($BC29&gt;$BC32,-0.5, IF($BC29&lt;$BC32,0.5,0)),0)))</f>
        <v>0</v>
      </c>
      <c r="BY29" s="73"/>
    </row>
    <row r="30" spans="2:77" ht="15">
      <c r="B30" s="68"/>
      <c r="C30" s="69">
        <f>AJ38</f>
        <v>2</v>
      </c>
      <c r="D30" s="79" t="str">
        <f>INDEX(AN37:AN40,MATCH(AL38,$AM37:$AM40,0))</f>
        <v>Australia</v>
      </c>
      <c r="E30" s="80">
        <f>INDEX(AO37:AO40,MATCH(AL38,$AM37:$AM40,0))</f>
        <v>5</v>
      </c>
      <c r="F30" s="80">
        <f>INDEX(AP37:AP40,MATCH(AL38,$AM37:$AM40,0))</f>
        <v>4</v>
      </c>
      <c r="G30" s="80">
        <f>INDEX(AQ37:AQ40,MATCH(AL38,$AM37:$AM40,0))</f>
        <v>3</v>
      </c>
      <c r="H30" s="80">
        <f>INDEX(AR37:AR40,MATCH(AL38,$AM37:$AM40,0))</f>
        <v>1</v>
      </c>
      <c r="I30" s="70"/>
      <c r="J30" s="71"/>
      <c r="K30" s="68"/>
      <c r="L30" s="69">
        <f>AJ46</f>
        <v>2</v>
      </c>
      <c r="M30" s="79" t="str">
        <f>INDEX(AN45:AN48,MATCH(AL46,$AM45:$AM48,0))</f>
        <v>Denmark</v>
      </c>
      <c r="N30" s="80">
        <f>INDEX(AO45:AO48,MATCH(AL46,$AM45:$AM48,0))</f>
        <v>5</v>
      </c>
      <c r="O30" s="80">
        <f>INDEX(AP45:AP48,MATCH(AL46,$AM45:$AM48,0))</f>
        <v>4</v>
      </c>
      <c r="P30" s="80">
        <f>INDEX(AQ45:AQ48,MATCH(AL46,$AM45:$AM48,0))</f>
        <v>3</v>
      </c>
      <c r="Q30" s="80">
        <f>INDEX(AR45:AR48,MATCH(AL46,$AM45:$AM48,0))</f>
        <v>1</v>
      </c>
      <c r="R30" s="70"/>
      <c r="S30" s="71"/>
      <c r="T30" s="68"/>
      <c r="U30" s="69">
        <f>AJ54</f>
        <v>2</v>
      </c>
      <c r="V30" s="79" t="str">
        <f>INDEX(AN53:AN56,MATCH(AL54,$AM53:$AM56,0))</f>
        <v>Paraguay</v>
      </c>
      <c r="W30" s="80">
        <f>INDEX(AO53:AO56,MATCH(AL54,$AM53:$AM56,0))</f>
        <v>5</v>
      </c>
      <c r="X30" s="80">
        <f>INDEX(AP53:AP56,MATCH(AL54,$AM53:$AM56,0))</f>
        <v>4</v>
      </c>
      <c r="Y30" s="80">
        <f>INDEX(AQ53:AQ56,MATCH(AL54,$AM53:$AM56,0))</f>
        <v>3</v>
      </c>
      <c r="Z30" s="80">
        <f>INDEX(AR53:AR56,MATCH(AL54,$AM53:$AM56,0))</f>
        <v>1</v>
      </c>
      <c r="AA30" s="70"/>
      <c r="AB30" s="71"/>
      <c r="AC30" s="71"/>
      <c r="AJ30" s="126">
        <f>IF(ROUND(AL30,0)=ROUND(AL29,0),AJ29,2)</f>
        <v>2</v>
      </c>
      <c r="AK30" s="127">
        <f>ROUND(AL30,0)</f>
        <v>2</v>
      </c>
      <c r="AL30" s="128">
        <f>MAX(MIN(AM29:AM31),MIN(AM29,AM30,AM32),MIN(AM29,AM31,AM32),MIN(AM30:AM32))</f>
        <v>1.96</v>
      </c>
      <c r="AM30" s="137">
        <f>SUM(BE30:BH30)+2.46</f>
        <v>1.96</v>
      </c>
      <c r="AN30" s="130" t="str">
        <f>Y20</f>
        <v>United States</v>
      </c>
      <c r="AO30" s="131">
        <f>SUM(AS30:AV30)</f>
        <v>5</v>
      </c>
      <c r="AP30" s="132">
        <f>X20+X23+W25</f>
        <v>4</v>
      </c>
      <c r="AQ30" s="131">
        <f>W20+W23+X25</f>
        <v>3</v>
      </c>
      <c r="AR30" s="133">
        <f>AP30-AQ30</f>
        <v>1</v>
      </c>
      <c r="AS30" s="131">
        <f>IF(ISBLANK(X20),0,IF(AT29=3,0,IF(AT29=1,1,3)))</f>
        <v>3</v>
      </c>
      <c r="AT30" s="131" t="s">
        <v>15</v>
      </c>
      <c r="AU30" s="131">
        <f>IF(ISBLANK(W25),0,IF(AT31=3,0,IF(AT31=1,1,3)))</f>
        <v>1</v>
      </c>
      <c r="AV30" s="131">
        <f>IF(ISBLANK(X23),0,IF(X23&gt;W23,3,IF(X23=W23,1,0)))</f>
        <v>1</v>
      </c>
      <c r="AW30" s="132" t="b">
        <f>(10*(AR29-AR30)+AP29-AP30&lt;0)</f>
        <v>1</v>
      </c>
      <c r="AX30" s="131" t="s">
        <v>15</v>
      </c>
      <c r="AY30" s="131" t="b">
        <f>10*(AR30-AR31)+AP30-AP31&gt;0</f>
        <v>1</v>
      </c>
      <c r="AZ30" s="133" t="b">
        <f>10*(AR30-AR32)+AP30-AP32&gt;0</f>
        <v>0</v>
      </c>
      <c r="BA30" s="132">
        <f>10000*(AS30+AU30)+(X20-W20+W25-X25)*100+(X20+W25)</f>
        <v>40103</v>
      </c>
      <c r="BB30" s="131">
        <f>10000*(AS30+AV30)+(X20-W20+X23-W23)*100+(X20+X23)</f>
        <v>40103</v>
      </c>
      <c r="BC30" s="131" t="s">
        <v>15</v>
      </c>
      <c r="BD30" s="133">
        <f>10000*(AU30+AV30)+(X23-W23+W25-X25)*100+(X23+W25)</f>
        <v>20002</v>
      </c>
      <c r="BE30" s="138">
        <f>-BF29</f>
        <v>-0.5</v>
      </c>
      <c r="BF30" s="131" t="s">
        <v>15</v>
      </c>
      <c r="BG30" s="134">
        <f>IF($AO30&gt;$AO31,-0.5,IF($AO31&gt;$AO30,0.5,IF(AY30,-0.5,IF(AX31,0.5,BW30))))</f>
        <v>-0.5</v>
      </c>
      <c r="BH30" s="135">
        <f>IF($AO30&gt;$AO32,-0.5,IF($AO32&gt;$AO30,0.5,IF(AZ30,-0.5,IF(AX32,0.5,BX30))))</f>
        <v>0.5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32"/>
      <c r="BV30" s="131" t="s">
        <v>15</v>
      </c>
      <c r="BW30" s="131">
        <f>IF($BQ29,IF(X25-W25&lt;0,-0.5,IF(W25-X25&lt;0,0.5,0)),IF($BJ29,IF($BA30&gt;$BA31,-0.5,IF($BA30&lt;$BA31,0.5,0)),IF($BM29,IF($BD30&gt;$BD31,-0.5,IF($BD30&lt;$BD31,0.5,0)),0)))</f>
        <v>0</v>
      </c>
      <c r="BX30" s="133">
        <f>IF($BR29,IF(W23-X23&lt;0,-0.5,IF(X23-W23&lt;0,0.5,0)),IF($BK29,IF($BB30&gt;$BB32,-0.5,IF($BB30&lt;$BB32,0.5,0)),IF($BM29,IF($BD30&gt;$BD32,-0.5,IF($BD30&lt;$BD32,0.5,0)),0)))</f>
        <v>0</v>
      </c>
      <c r="BY30" s="73"/>
    </row>
    <row r="31" spans="2:77" ht="15">
      <c r="B31" s="68"/>
      <c r="C31" s="69">
        <f>AJ39</f>
        <v>3</v>
      </c>
      <c r="D31" s="79" t="str">
        <f>INDEX(AN37:AN40,MATCH(AL39,$AM37:$AM40,0))</f>
        <v>Germany</v>
      </c>
      <c r="E31" s="80">
        <f>INDEX(AO37:AO40,MATCH(AL39,$AM37:$AM40,0))</f>
        <v>2</v>
      </c>
      <c r="F31" s="80">
        <f>INDEX(AP37:AP40,MATCH(AL39,$AM37:$AM40,0))</f>
        <v>3</v>
      </c>
      <c r="G31" s="80">
        <f>INDEX(AQ37:AQ40,MATCH(AL39,$AM37:$AM40,0))</f>
        <v>4</v>
      </c>
      <c r="H31" s="80">
        <f>INDEX(AR37:AR40,MATCH(AL39,$AM37:$AM40,0))</f>
        <v>-1</v>
      </c>
      <c r="I31" s="70"/>
      <c r="J31" s="71"/>
      <c r="K31" s="68"/>
      <c r="L31" s="69">
        <f>AJ47</f>
        <v>3</v>
      </c>
      <c r="M31" s="79" t="str">
        <f>INDEX(AN45:AN48,MATCH(AL47,$AM45:$AM48,0))</f>
        <v>Netherlands</v>
      </c>
      <c r="N31" s="80">
        <f>INDEX(AO45:AO48,MATCH(AL47,$AM45:$AM48,0))</f>
        <v>2</v>
      </c>
      <c r="O31" s="80">
        <f>INDEX(AP45:AP48,MATCH(AL47,$AM45:$AM48,0))</f>
        <v>3</v>
      </c>
      <c r="P31" s="80">
        <f>INDEX(AQ45:AQ48,MATCH(AL47,$AM45:$AM48,0))</f>
        <v>4</v>
      </c>
      <c r="Q31" s="80">
        <f>INDEX(AR45:AR48,MATCH(AL47,$AM45:$AM48,0))</f>
        <v>-1</v>
      </c>
      <c r="R31" s="70"/>
      <c r="S31" s="71"/>
      <c r="T31" s="68"/>
      <c r="U31" s="69">
        <f>AJ55</f>
        <v>3</v>
      </c>
      <c r="V31" s="79" t="str">
        <f>INDEX(AN53:AN56,MATCH(AL55,$AM53:$AM56,0))</f>
        <v>Italy</v>
      </c>
      <c r="W31" s="80">
        <f>INDEX(AO53:AO56,MATCH(AL55,$AM53:$AM56,0))</f>
        <v>2</v>
      </c>
      <c r="X31" s="80">
        <f>INDEX(AP53:AP56,MATCH(AL55,$AM53:$AM56,0))</f>
        <v>3</v>
      </c>
      <c r="Y31" s="80">
        <f>INDEX(AQ53:AQ56,MATCH(AL55,$AM53:$AM56,0))</f>
        <v>4</v>
      </c>
      <c r="Z31" s="80">
        <f>INDEX(AR53:AR56,MATCH(AL55,$AM53:$AM56,0))</f>
        <v>-1</v>
      </c>
      <c r="AA31" s="70"/>
      <c r="AB31" s="71"/>
      <c r="AC31" s="71"/>
      <c r="AJ31" s="126">
        <f>IF(ROUND(AL31,0)=ROUND(AL30,0),AJ30,3)</f>
        <v>3</v>
      </c>
      <c r="AK31" s="127">
        <f>ROUND(AL31,0)</f>
        <v>3</v>
      </c>
      <c r="AL31" s="128">
        <f>MIN(MAX(AM29:AM31),MAX(AM29,AM30,AM32),MAX(AM29,AM31,AM32),MAX(AM30:AM32))</f>
        <v>2.95</v>
      </c>
      <c r="AM31" s="137">
        <f>SUM(BE31:BH31)+2.47</f>
        <v>3.97</v>
      </c>
      <c r="AN31" s="130" t="str">
        <f>V21</f>
        <v>Algeria</v>
      </c>
      <c r="AO31" s="131">
        <f>SUM(AS31:AV31)</f>
        <v>2</v>
      </c>
      <c r="AP31" s="132">
        <f>W21+X22+X25</f>
        <v>3</v>
      </c>
      <c r="AQ31" s="131">
        <f>X21+W22+W25</f>
        <v>5</v>
      </c>
      <c r="AR31" s="133">
        <f>AP31-AQ31</f>
        <v>-2</v>
      </c>
      <c r="AS31" s="131">
        <f>IF(ISBLANK(X22),0,IF(AU29=3,0,IF(AU29=1,1,3)))</f>
        <v>1</v>
      </c>
      <c r="AT31" s="131">
        <f>IF(ISBLANK(X25),0,IF(X25&gt;W25,3,IF(X25=W25,1,0)))</f>
        <v>1</v>
      </c>
      <c r="AU31" s="131" t="s">
        <v>15</v>
      </c>
      <c r="AV31" s="131">
        <f>IF(ISBLANK(W21),0,IF(W21&gt;X21,3,IF(W21=X21,1,0)))</f>
        <v>0</v>
      </c>
      <c r="AW31" s="132" t="b">
        <f>10*(AR29-AR31)+AP29-AP31&lt;0</f>
        <v>0</v>
      </c>
      <c r="AX31" s="131" t="b">
        <f>10*(AR30-AR31)+AP30-AP31&lt;0</f>
        <v>0</v>
      </c>
      <c r="AY31" s="131" t="s">
        <v>15</v>
      </c>
      <c r="AZ31" s="133" t="b">
        <f>10*(AR31-AR32)+AP31-AP32&gt;0</f>
        <v>0</v>
      </c>
      <c r="BA31" s="132">
        <f>10000*(AS31+AT31)+(X22-W22+X25-W25)*100+(X22+X25)</f>
        <v>20002</v>
      </c>
      <c r="BB31" s="131" t="s">
        <v>15</v>
      </c>
      <c r="BC31" s="131">
        <f>10000*(AS31+AV31)+(W21-X21+X22-W22)*100+(W21+X22)</f>
        <v>9802</v>
      </c>
      <c r="BD31" s="133">
        <f>10000*(AT31+AV31)+(W21-X21+X25-W25)*100+(W21+X25)</f>
        <v>9802</v>
      </c>
      <c r="BE31" s="138">
        <f>-BG29</f>
        <v>0.5</v>
      </c>
      <c r="BF31" s="134">
        <f>-BG30</f>
        <v>0.5</v>
      </c>
      <c r="BG31" s="134" t="s">
        <v>15</v>
      </c>
      <c r="BH31" s="135">
        <f>IF($AO31&gt;$AO32,-0.5,IF($AO32&gt;$AO31,0.5,IF(AZ31,-0.5,IF(AY32,0.5,BX31))))</f>
        <v>0.5</v>
      </c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32"/>
      <c r="BV31" s="131"/>
      <c r="BW31" s="131" t="s">
        <v>15</v>
      </c>
      <c r="BX31" s="133">
        <f>IF($BS29,IF(X21-W21&lt;0,-0.5,IF(W21-X21&lt;0,0.5,0)),IF($BL29,IF($BC31&gt;$BC32,-0.5,IF($BC31&lt;$BC32,0.5,0)),IF($BM29,IF($BD31&gt;$BD32,-0.5,IF($BD31&lt;$BD32,0.5,0)),0)))</f>
        <v>0</v>
      </c>
      <c r="BY31" s="73"/>
    </row>
    <row r="32" spans="2:77" ht="15">
      <c r="B32" s="68"/>
      <c r="C32" s="69">
        <f>AJ40</f>
        <v>4</v>
      </c>
      <c r="D32" s="79" t="str">
        <f>INDEX(AN37:AN40,MATCH(AL40,$AM37:$AM40,0))</f>
        <v>Serbia</v>
      </c>
      <c r="E32" s="80">
        <f>INDEX(AO37:AO40,MATCH(AL40,$AM37:$AM40,0))</f>
        <v>2</v>
      </c>
      <c r="F32" s="80">
        <f>INDEX(AP37:AP40,MATCH(AL40,$AM37:$AM40,0))</f>
        <v>3</v>
      </c>
      <c r="G32" s="80">
        <f>INDEX(AQ37:AQ40,MATCH(AL40,$AM37:$AM40,0))</f>
        <v>5</v>
      </c>
      <c r="H32" s="80">
        <f>INDEX(AR37:AR40,MATCH(AL40,$AM37:$AM40,0))</f>
        <v>-2</v>
      </c>
      <c r="I32" s="70"/>
      <c r="J32" s="71"/>
      <c r="K32" s="68"/>
      <c r="L32" s="69">
        <f>AJ48</f>
        <v>4</v>
      </c>
      <c r="M32" s="79" t="str">
        <f>INDEX(AN45:AN48,MATCH(AL48,$AM45:$AM48,0))</f>
        <v>Japan</v>
      </c>
      <c r="N32" s="80">
        <f>INDEX(AO45:AO48,MATCH(AL48,$AM45:$AM48,0))</f>
        <v>2</v>
      </c>
      <c r="O32" s="80">
        <f>INDEX(AP45:AP48,MATCH(AL48,$AM45:$AM48,0))</f>
        <v>3</v>
      </c>
      <c r="P32" s="80">
        <f>INDEX(AQ45:AQ48,MATCH(AL48,$AM45:$AM48,0))</f>
        <v>5</v>
      </c>
      <c r="Q32" s="80">
        <f>INDEX(AR45:AR48,MATCH(AL48,$AM45:$AM48,0))</f>
        <v>-2</v>
      </c>
      <c r="R32" s="70"/>
      <c r="S32" s="71"/>
      <c r="T32" s="68"/>
      <c r="U32" s="69">
        <f>AJ56</f>
        <v>4</v>
      </c>
      <c r="V32" s="79" t="str">
        <f>INDEX(AN53:AN56,MATCH(AL56,$AM53:$AM56,0))</f>
        <v>New Zealand</v>
      </c>
      <c r="W32" s="80">
        <f>INDEX(AO53:AO56,MATCH(AL56,$AM53:$AM56,0))</f>
        <v>2</v>
      </c>
      <c r="X32" s="80">
        <f>INDEX(AP53:AP56,MATCH(AL56,$AM53:$AM56,0))</f>
        <v>3</v>
      </c>
      <c r="Y32" s="80">
        <f>INDEX(AQ53:AQ56,MATCH(AL56,$AM53:$AM56,0))</f>
        <v>5</v>
      </c>
      <c r="Z32" s="80">
        <f>INDEX(AR53:AR56,MATCH(AL56,$AM53:$AM56,0))</f>
        <v>-2</v>
      </c>
      <c r="AA32" s="70"/>
      <c r="AB32" s="71"/>
      <c r="AC32" s="71"/>
      <c r="AJ32" s="126">
        <f>IF(ROUND(AL32,0)=ROUND(AL31,0),AJ31,4)</f>
        <v>4</v>
      </c>
      <c r="AK32" s="127">
        <f>ROUND(AL32,0)</f>
        <v>4</v>
      </c>
      <c r="AL32" s="128">
        <f>MAX(AM29:AM32)</f>
        <v>3.97</v>
      </c>
      <c r="AM32" s="139">
        <f>SUM(BE32:BH32)+2.48</f>
        <v>0.98</v>
      </c>
      <c r="AN32" s="140" t="str">
        <f>Y21</f>
        <v>Slovenia</v>
      </c>
      <c r="AO32" s="136">
        <f>SUM(AS32:AV32)</f>
        <v>5</v>
      </c>
      <c r="AP32" s="141">
        <f>X21+W23+W24</f>
        <v>5</v>
      </c>
      <c r="AQ32" s="136">
        <f>W21+X23+X24</f>
        <v>3</v>
      </c>
      <c r="AR32" s="142">
        <f>AP32-AQ32</f>
        <v>2</v>
      </c>
      <c r="AS32" s="136">
        <f>IF(ISBLANK(W24),0,IF(AV29=3,0,IF(AV29=1,1,3)))</f>
        <v>1</v>
      </c>
      <c r="AT32" s="136">
        <f>IF(ISBLANK(W23),0,IF(AV30=3,0,IF(AV30=1,1,3)))</f>
        <v>1</v>
      </c>
      <c r="AU32" s="136">
        <f>IF(ISBLANK(X21),0,IF(AV31=3,0,IF(AV31=1,1,3)))</f>
        <v>3</v>
      </c>
      <c r="AV32" s="136" t="s">
        <v>15</v>
      </c>
      <c r="AW32" s="141" t="b">
        <f>10*(AR29-AR32)+AP29-AP32&lt;0</f>
        <v>1</v>
      </c>
      <c r="AX32" s="136" t="b">
        <f>10*(AR30-AR32)+AP30-AP32&lt;0</f>
        <v>1</v>
      </c>
      <c r="AY32" s="136" t="b">
        <f>10*(AR31-AR32)+AP31-AP32&lt;0</f>
        <v>1</v>
      </c>
      <c r="AZ32" s="142" t="s">
        <v>15</v>
      </c>
      <c r="BA32" s="141" t="s">
        <v>15</v>
      </c>
      <c r="BB32" s="136">
        <f>10000*(AS32+AT32)+(W23-X23+W24-X24)*100+(W23+W24)</f>
        <v>20002</v>
      </c>
      <c r="BC32" s="136">
        <f>10000*(AS32+AU32)+(W24-X24+X21-W21)*100+(W24+X21)</f>
        <v>40204</v>
      </c>
      <c r="BD32" s="142">
        <f>10000*(AT32+AU32)+(W23-X23+X21-W21)*100+(W23+X21)</f>
        <v>40204</v>
      </c>
      <c r="BE32" s="143">
        <f>-BH29</f>
        <v>-0.5</v>
      </c>
      <c r="BF32" s="144">
        <f>-BH30</f>
        <v>-0.5</v>
      </c>
      <c r="BG32" s="144">
        <f>-BH31</f>
        <v>-0.5</v>
      </c>
      <c r="BH32" s="142" t="s">
        <v>15</v>
      </c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41"/>
      <c r="BV32" s="136"/>
      <c r="BW32" s="136"/>
      <c r="BX32" s="142" t="s">
        <v>15</v>
      </c>
      <c r="BY32" s="73"/>
    </row>
    <row r="33" spans="2:77">
      <c r="B33" s="55"/>
      <c r="C33" s="66"/>
      <c r="D33" s="57" t="str">
        <f>IF(OR(ISBLANK(E36),ISBLANK(E37),ISBLANK(E38),ISBLANK(E39),ISBLANK(E40),ISBLANK(E41),ISBLANK(F36),ISBLANK(F37),ISBLANK(F38),ISBLANK(F39),ISBLANK(F40),ISBLANK(F41))," ","Final Standings")</f>
        <v>Final Standings</v>
      </c>
      <c r="E33" s="56"/>
      <c r="F33" s="56"/>
      <c r="G33" s="56"/>
      <c r="H33" s="56"/>
      <c r="I33" s="56"/>
      <c r="K33" s="55"/>
      <c r="L33" s="66"/>
      <c r="M33" s="57" t="str">
        <f>IF(OR(ISBLANK(N36),ISBLANK(N37),ISBLANK(N38),ISBLANK(N39),ISBLANK(N40),ISBLANK(N41),ISBLANK(O36),ISBLANK(O37),ISBLANK(O38),ISBLANK(O39),ISBLANK(O40),ISBLANK(O41))," ","Final Standings")</f>
        <v>Final Standings</v>
      </c>
      <c r="N33" s="56"/>
      <c r="O33" s="56"/>
      <c r="P33" s="56"/>
      <c r="Q33" s="56"/>
      <c r="R33" s="56"/>
      <c r="T33" s="55"/>
      <c r="U33" s="66"/>
      <c r="V33" s="57" t="str">
        <f>IF(OR(ISBLANK(W36),ISBLANK(W37),ISBLANK(W38),ISBLANK(W39),ISBLANK(W40),ISBLANK(W41),ISBLANK(X36),ISBLANK(X37),ISBLANK(X38),ISBLANK(X39),ISBLANK(X40),ISBLANK(X41))," ","Final Standings")</f>
        <v>Final Standings</v>
      </c>
      <c r="W33" s="56"/>
      <c r="X33" s="56"/>
      <c r="Y33" s="56"/>
      <c r="Z33" s="56"/>
      <c r="AA33" s="56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73"/>
    </row>
    <row r="34" spans="2:77">
      <c r="B34" s="19"/>
      <c r="C34" s="20"/>
      <c r="F34" s="21"/>
      <c r="I34" s="67"/>
      <c r="Y34" s="22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73"/>
    </row>
    <row r="35" spans="2:77" ht="12.75" outlineLevel="1">
      <c r="B35" s="18" t="s">
        <v>45</v>
      </c>
      <c r="C35" s="1"/>
      <c r="D35" s="7"/>
      <c r="E35" s="51" t="s">
        <v>80</v>
      </c>
      <c r="F35" s="8"/>
      <c r="G35" s="199"/>
      <c r="H35" s="200"/>
      <c r="I35" s="201"/>
      <c r="K35" s="194" t="s">
        <v>46</v>
      </c>
      <c r="L35" s="195"/>
      <c r="M35" s="195"/>
      <c r="N35" s="187" t="s">
        <v>80</v>
      </c>
      <c r="O35" s="187"/>
      <c r="P35" s="188"/>
      <c r="Q35" s="188"/>
      <c r="R35" s="189"/>
      <c r="T35" s="194" t="s">
        <v>47</v>
      </c>
      <c r="U35" s="195"/>
      <c r="V35" s="195"/>
      <c r="W35" s="187" t="s">
        <v>80</v>
      </c>
      <c r="X35" s="187"/>
      <c r="Y35" s="188"/>
      <c r="Z35" s="188"/>
      <c r="AA35" s="189"/>
      <c r="AJ35" s="119"/>
      <c r="AK35" s="119"/>
      <c r="AL35" s="119"/>
      <c r="AM35" s="119" t="s">
        <v>45</v>
      </c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73"/>
    </row>
    <row r="36" spans="2:77" ht="12.75" outlineLevel="1">
      <c r="B36" s="9">
        <v>40342</v>
      </c>
      <c r="C36" s="1"/>
      <c r="D36" s="10" t="s">
        <v>60</v>
      </c>
      <c r="E36" s="11">
        <v>1</v>
      </c>
      <c r="F36" s="11">
        <v>2</v>
      </c>
      <c r="G36" s="190" t="s">
        <v>61</v>
      </c>
      <c r="H36" s="191"/>
      <c r="I36" s="192"/>
      <c r="K36" s="9">
        <v>40343</v>
      </c>
      <c r="L36" s="4"/>
      <c r="M36" s="10" t="s">
        <v>66</v>
      </c>
      <c r="N36" s="11">
        <v>1</v>
      </c>
      <c r="O36" s="74">
        <v>2</v>
      </c>
      <c r="P36" s="190" t="s">
        <v>64</v>
      </c>
      <c r="Q36" s="191"/>
      <c r="R36" s="192"/>
      <c r="T36" s="9">
        <v>40343</v>
      </c>
      <c r="U36" s="4"/>
      <c r="V36" s="10" t="s">
        <v>67</v>
      </c>
      <c r="W36" s="11">
        <v>1</v>
      </c>
      <c r="X36" s="74">
        <v>2</v>
      </c>
      <c r="Y36" s="190" t="s">
        <v>41</v>
      </c>
      <c r="Z36" s="191"/>
      <c r="AA36" s="192"/>
      <c r="AJ36" s="119"/>
      <c r="AK36" s="119"/>
      <c r="AL36" s="119"/>
      <c r="AM36" s="122" t="s">
        <v>13</v>
      </c>
      <c r="AN36" s="123" t="s">
        <v>14</v>
      </c>
      <c r="AO36" s="124" t="s">
        <v>0</v>
      </c>
      <c r="AP36" s="122" t="s">
        <v>1</v>
      </c>
      <c r="AQ36" s="124" t="s">
        <v>2</v>
      </c>
      <c r="AR36" s="125" t="s">
        <v>3</v>
      </c>
      <c r="AS36" s="124" t="s">
        <v>4</v>
      </c>
      <c r="AT36" s="124" t="s">
        <v>5</v>
      </c>
      <c r="AU36" s="124" t="s">
        <v>6</v>
      </c>
      <c r="AV36" s="124" t="s">
        <v>7</v>
      </c>
      <c r="AW36" s="122" t="s">
        <v>27</v>
      </c>
      <c r="AX36" s="124" t="s">
        <v>28</v>
      </c>
      <c r="AY36" s="124" t="s">
        <v>29</v>
      </c>
      <c r="AZ36" s="125" t="s">
        <v>30</v>
      </c>
      <c r="BA36" s="122" t="s">
        <v>16</v>
      </c>
      <c r="BB36" s="124" t="s">
        <v>17</v>
      </c>
      <c r="BC36" s="124" t="s">
        <v>18</v>
      </c>
      <c r="BD36" s="125" t="s">
        <v>19</v>
      </c>
      <c r="BE36" s="122" t="s">
        <v>9</v>
      </c>
      <c r="BF36" s="124" t="s">
        <v>10</v>
      </c>
      <c r="BG36" s="124" t="s">
        <v>11</v>
      </c>
      <c r="BH36" s="125" t="s">
        <v>12</v>
      </c>
      <c r="BI36" s="122" t="s">
        <v>20</v>
      </c>
      <c r="BJ36" s="124" t="s">
        <v>16</v>
      </c>
      <c r="BK36" s="124" t="s">
        <v>17</v>
      </c>
      <c r="BL36" s="124" t="s">
        <v>18</v>
      </c>
      <c r="BM36" s="124" t="s">
        <v>19</v>
      </c>
      <c r="BN36" s="124" t="s">
        <v>8</v>
      </c>
      <c r="BO36" s="124" t="s">
        <v>21</v>
      </c>
      <c r="BP36" s="124" t="s">
        <v>22</v>
      </c>
      <c r="BQ36" s="124" t="s">
        <v>23</v>
      </c>
      <c r="BR36" s="124" t="s">
        <v>24</v>
      </c>
      <c r="BS36" s="124" t="s">
        <v>25</v>
      </c>
      <c r="BT36" s="125" t="s">
        <v>26</v>
      </c>
      <c r="BU36" s="122" t="s">
        <v>33</v>
      </c>
      <c r="BV36" s="124" t="s">
        <v>32</v>
      </c>
      <c r="BW36" s="124" t="s">
        <v>31</v>
      </c>
      <c r="BX36" s="125" t="s">
        <v>34</v>
      </c>
      <c r="BY36" s="73"/>
    </row>
    <row r="37" spans="2:77" ht="12.75" outlineLevel="1">
      <c r="B37" s="12">
        <v>40342</v>
      </c>
      <c r="C37" s="1"/>
      <c r="D37" s="13" t="s">
        <v>62</v>
      </c>
      <c r="E37" s="11">
        <v>1</v>
      </c>
      <c r="F37" s="11">
        <v>3</v>
      </c>
      <c r="G37" s="190" t="s">
        <v>38</v>
      </c>
      <c r="H37" s="191"/>
      <c r="I37" s="192"/>
      <c r="K37" s="12">
        <v>40343</v>
      </c>
      <c r="L37" s="4"/>
      <c r="M37" s="13" t="s">
        <v>63</v>
      </c>
      <c r="N37" s="11">
        <v>1</v>
      </c>
      <c r="O37" s="74">
        <v>3</v>
      </c>
      <c r="P37" s="190" t="s">
        <v>65</v>
      </c>
      <c r="Q37" s="191"/>
      <c r="R37" s="192"/>
      <c r="T37" s="12">
        <v>40344</v>
      </c>
      <c r="U37" s="4"/>
      <c r="V37" s="13" t="s">
        <v>69</v>
      </c>
      <c r="W37" s="11">
        <v>1</v>
      </c>
      <c r="X37" s="74">
        <v>3</v>
      </c>
      <c r="Y37" s="190" t="s">
        <v>68</v>
      </c>
      <c r="Z37" s="191"/>
      <c r="AA37" s="192"/>
      <c r="AJ37" s="126">
        <v>1</v>
      </c>
      <c r="AK37" s="127">
        <f>ROUND(AL37,0)</f>
        <v>1</v>
      </c>
      <c r="AL37" s="128">
        <f>MIN(AM37:AM40)</f>
        <v>0.98</v>
      </c>
      <c r="AM37" s="129">
        <f>SUM(BE37:BH37)+2.45</f>
        <v>2.95</v>
      </c>
      <c r="AN37" s="130" t="str">
        <f>D36</f>
        <v>Germany</v>
      </c>
      <c r="AO37" s="131">
        <f>SUM(AS37:AV37)</f>
        <v>2</v>
      </c>
      <c r="AP37" s="132">
        <f>E36+E38+F40</f>
        <v>3</v>
      </c>
      <c r="AQ37" s="131">
        <f>F36+F38+E40</f>
        <v>4</v>
      </c>
      <c r="AR37" s="133">
        <f>AP37-AQ37</f>
        <v>-1</v>
      </c>
      <c r="AS37" s="131" t="s">
        <v>15</v>
      </c>
      <c r="AT37" s="131">
        <f>IF(ISBLANK(E36),0,IF(E36&gt;F36,3,IF(E36=F36,1,0)))</f>
        <v>0</v>
      </c>
      <c r="AU37" s="131">
        <f>IF(ISBLANK(E38),0,IF(E38&gt;F38,3,IF(E38=F38,1,0)))</f>
        <v>1</v>
      </c>
      <c r="AV37" s="131">
        <f>IF(ISBLANK(F40),0,IF(F40&gt;E40,3,IF(F40=E40,1,0)))</f>
        <v>1</v>
      </c>
      <c r="AW37" s="132" t="s">
        <v>15</v>
      </c>
      <c r="AX37" s="131" t="b">
        <f>(10*(AR37-AR38)+AP37-AP38&gt;0)</f>
        <v>0</v>
      </c>
      <c r="AY37" s="131" t="b">
        <f>10*(AR37-AR39)+AP37-AP39&gt;0</f>
        <v>1</v>
      </c>
      <c r="AZ37" s="133" t="b">
        <f>10*(AR37-AR40)+AP37-AP40&gt;0</f>
        <v>0</v>
      </c>
      <c r="BA37" s="132">
        <f>10000*(AT37+AU37)+(E38-F38+E36-F36)*100+(E38+E36)</f>
        <v>9902</v>
      </c>
      <c r="BB37" s="131">
        <f>10000*(AT37+AV37)+(E36-F36+F40-E40)*100+(E36+F40)</f>
        <v>9902</v>
      </c>
      <c r="BC37" s="131">
        <f>10000*(AU37+AV37)+(F40-E40+E38-F38)*100+(F40+E38)</f>
        <v>20002</v>
      </c>
      <c r="BD37" s="133" t="s">
        <v>15</v>
      </c>
      <c r="BE37" s="132" t="s">
        <v>15</v>
      </c>
      <c r="BF37" s="134">
        <f>IF($AO37&gt;$AO38,-0.5,IF($AO38&gt;$AO37,0.5,IF(AX37,-0.5,IF(AW38,0.5,BV37))))</f>
        <v>0.5</v>
      </c>
      <c r="BG37" s="134">
        <f>IF($AO37&gt;$AO39,-0.5,IF($AO39&gt;$AO37,0.5,IF(AY37,-0.5,IF(AW39,0.5,BW37))))</f>
        <v>-0.5</v>
      </c>
      <c r="BH37" s="135">
        <f>IF($AO37&gt;$AO40,-0.5,IF($AO40&gt;$AO37,0.5,IF(AZ37,-0.5,IF(AW40,0.5,BX37))))</f>
        <v>0.5</v>
      </c>
      <c r="BI37" s="136" t="b">
        <f>AND(AND(AO37=AO38,AO38=AO39,AO39=AO40),AND(AP37=AP38,AP38=AP39,AP39=AP40),AND(AQ37=AQ38,AQ38=AQ39,AQ39=AQ40))</f>
        <v>0</v>
      </c>
      <c r="BJ37" s="136" t="b">
        <f>AND(NOT(BI37),AO37=AO38,AO37=AO39,AP37=AP38,AP37=AP39,AQ37=AQ38,AQ37=AQ39)</f>
        <v>0</v>
      </c>
      <c r="BK37" s="136" t="b">
        <f>AND(NOT(BI37),AO37=AO38,AO37=AO40,AP37=AP38,AP37=AP40,AQ37=AQ38,AQ37=AQ40)</f>
        <v>0</v>
      </c>
      <c r="BL37" s="136" t="b">
        <f>AND(NOT(BI37),AO37=AO39,AO37=AO40,AP37=AP39,AP37=AP40,AQ37=AQ39,AQ37=AQ40)</f>
        <v>0</v>
      </c>
      <c r="BM37" s="136" t="b">
        <f>AND(NOT(BI37),AO38=AO39,AO38=AO40,AP38=AP39,AP38=AP40,AQ38=AQ39,AQ38=AQ40)</f>
        <v>0</v>
      </c>
      <c r="BN37" s="136" t="b">
        <f>AND(NOT(BI37),NOT(BJ37),NOT(BK37),AO37=AO38,AP37=AP38,AQ37=AQ38)</f>
        <v>0</v>
      </c>
      <c r="BO37" s="136" t="b">
        <f>AND(NOT(BI37),NOT(BJ37),NOT(BL37),AO37=AO39,AP37=AP39,AQ37=AQ39)</f>
        <v>0</v>
      </c>
      <c r="BP37" s="136" t="b">
        <f>AND(NOT(BI37),NOT(BK37),NOT(BL37),AO37=AO40,AP37=AP40,AQ37=AQ40)</f>
        <v>0</v>
      </c>
      <c r="BQ37" s="136" t="b">
        <f>AND(NOT(BI37),NOT(BJ37),NOT(BM37),AO38=AO39,AP38=AP39)</f>
        <v>0</v>
      </c>
      <c r="BR37" s="136" t="b">
        <f>AND(NOT(BI37),NOT(BK37),NOT(BM37),AO38=AO40,AP38=AP40,AQ38=AQ40)</f>
        <v>0</v>
      </c>
      <c r="BS37" s="136" t="b">
        <f>AND(NOT(BI37),NOT(BL37),NOT(BM37),AO39=AO40,AP39=AP40,AQ39=AQ40)</f>
        <v>0</v>
      </c>
      <c r="BT37" s="136" t="b">
        <f t="array" ref="BT37">AND(NOT(BI37:BS37))</f>
        <v>1</v>
      </c>
      <c r="BU37" s="132" t="s">
        <v>15</v>
      </c>
      <c r="BV37" s="131">
        <f>IF($BN37,IF(F36-E36&lt;0,-0.5,IF(E36-F36&lt;0,0.5,0)),IF($BJ37,IF($BA37&gt;$BA38,-0.5,IF($BA37&lt;$BA38,0.5,0)),IF($BK37,IF($BB37&gt;$BB38,-0.5, IF($BB37&lt;$BB38,0.5,0)),0)))</f>
        <v>0</v>
      </c>
      <c r="BW37" s="131">
        <f>IF($BO37,IF(F38-E38&lt;0,-0.5,IF(E38-F38&lt;0,0.5,0)),IF($BJ37,IF($BA37&gt;$BA39,-0.5,IF($BA37&lt;$BA39,0.5,0)),IF($BL37,IF($BC37&gt;$BC39,-0.5,IF($BC37&lt;$BC39,0.5,0)),0)))</f>
        <v>0</v>
      </c>
      <c r="BX37" s="133">
        <f>IF($BP37,IF(E40-F40&lt;0,-0.5,IF(F40-E40&lt;0,0.5,0)),IF($BK37,IF($BB37&gt;$BB40,-0.5,IF($BB37&lt;$BB40,0.5,0)),IF($BL37,IF($BC37&gt;$BC40,-0.5, IF($BC37&lt;$BC40,0.5,0)),0)))</f>
        <v>0</v>
      </c>
      <c r="BY37" s="73"/>
    </row>
    <row r="38" spans="2:77" ht="12.75" outlineLevel="1">
      <c r="B38" s="12">
        <v>40347</v>
      </c>
      <c r="C38" s="1"/>
      <c r="D38" s="13" t="str">
        <f>D36</f>
        <v>Germany</v>
      </c>
      <c r="E38" s="11">
        <v>1</v>
      </c>
      <c r="F38" s="11">
        <v>1</v>
      </c>
      <c r="G38" s="190" t="str">
        <f>D37</f>
        <v>Serbia</v>
      </c>
      <c r="H38" s="191"/>
      <c r="I38" s="192"/>
      <c r="K38" s="12">
        <v>40348</v>
      </c>
      <c r="L38" s="4"/>
      <c r="M38" s="13" t="str">
        <f>M36</f>
        <v>Netherlands</v>
      </c>
      <c r="N38" s="11">
        <v>1</v>
      </c>
      <c r="O38" s="74">
        <v>1</v>
      </c>
      <c r="P38" s="190" t="str">
        <f>M37</f>
        <v>Japan</v>
      </c>
      <c r="Q38" s="191"/>
      <c r="R38" s="192"/>
      <c r="T38" s="12">
        <v>40349</v>
      </c>
      <c r="U38" s="4"/>
      <c r="V38" s="13" t="str">
        <f>V36</f>
        <v>Italy</v>
      </c>
      <c r="W38" s="11">
        <v>1</v>
      </c>
      <c r="X38" s="74">
        <v>1</v>
      </c>
      <c r="Y38" s="190" t="str">
        <f>V37</f>
        <v>New Zealand</v>
      </c>
      <c r="Z38" s="191"/>
      <c r="AA38" s="192"/>
      <c r="AJ38" s="126">
        <f>IF(ROUND(AL38,0)=ROUND(AL37,0),AJ37,2)</f>
        <v>2</v>
      </c>
      <c r="AK38" s="127">
        <f>ROUND(AL38,0)</f>
        <v>2</v>
      </c>
      <c r="AL38" s="128">
        <f>MAX(MIN(AM37:AM39),MIN(AM37,AM38,AM40),MIN(AM37,AM39,AM40),MIN(AM38:AM40))</f>
        <v>1.96</v>
      </c>
      <c r="AM38" s="137">
        <f>SUM(BE38:BH38)+2.46</f>
        <v>1.96</v>
      </c>
      <c r="AN38" s="130" t="str">
        <f>G36</f>
        <v>Australia</v>
      </c>
      <c r="AO38" s="131">
        <f>SUM(AS38:AV38)</f>
        <v>5</v>
      </c>
      <c r="AP38" s="132">
        <f>F36+F39+E41</f>
        <v>4</v>
      </c>
      <c r="AQ38" s="131">
        <f>E36+E39+F41</f>
        <v>3</v>
      </c>
      <c r="AR38" s="133">
        <f>AP38-AQ38</f>
        <v>1</v>
      </c>
      <c r="AS38" s="131">
        <f>IF(ISBLANK(F36),0,IF(AT37=3,0,IF(AT37=1,1,3)))</f>
        <v>3</v>
      </c>
      <c r="AT38" s="131" t="s">
        <v>15</v>
      </c>
      <c r="AU38" s="131">
        <f>IF(ISBLANK(E41),0,IF(AT39=3,0,IF(AT39=1,1,3)))</f>
        <v>1</v>
      </c>
      <c r="AV38" s="131">
        <f>IF(ISBLANK(F39),0,IF(F39&gt;E39,3,IF(F39=E39,1,0)))</f>
        <v>1</v>
      </c>
      <c r="AW38" s="132" t="b">
        <f>(10*(AR37-AR38)+AP37-AP38&lt;0)</f>
        <v>1</v>
      </c>
      <c r="AX38" s="131" t="s">
        <v>15</v>
      </c>
      <c r="AY38" s="131" t="b">
        <f>10*(AR38-AR39)+AP38-AP39&gt;0</f>
        <v>1</v>
      </c>
      <c r="AZ38" s="133" t="b">
        <f>10*(AR38-AR40)+AP38-AP40&gt;0</f>
        <v>0</v>
      </c>
      <c r="BA38" s="132">
        <f>10000*(AS38+AU38)+(F36-E36+E41-F41)*100+(F36+E41)</f>
        <v>40103</v>
      </c>
      <c r="BB38" s="131">
        <f>10000*(AS38+AV38)+(F36-E36+F39-E39)*100+(F36+F39)</f>
        <v>40103</v>
      </c>
      <c r="BC38" s="131" t="s">
        <v>15</v>
      </c>
      <c r="BD38" s="133">
        <f>10000*(AU38+AV38)+(F39-E39+E41-F41)*100+(F39+E41)</f>
        <v>20002</v>
      </c>
      <c r="BE38" s="138">
        <f>-BF37</f>
        <v>-0.5</v>
      </c>
      <c r="BF38" s="131" t="s">
        <v>15</v>
      </c>
      <c r="BG38" s="134">
        <f>IF($AO38&gt;$AO39,-0.5,IF($AO39&gt;$AO38,0.5,IF(AY38,-0.5,IF(AX39,0.5,BW38))))</f>
        <v>-0.5</v>
      </c>
      <c r="BH38" s="135">
        <f>IF($AO38&gt;$AO40,-0.5,IF($AO40&gt;$AO38,0.5,IF(AZ38,-0.5,IF(AX40,0.5,BX38))))</f>
        <v>0.5</v>
      </c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32"/>
      <c r="BV38" s="131" t="s">
        <v>15</v>
      </c>
      <c r="BW38" s="131">
        <f>IF($BQ37,IF(F41-E41&lt;0,-0.5,IF(E41-F41&lt;0,0.5,0)),IF($BJ37,IF($BA38&gt;$BA39,-0.5,IF($BA38&lt;$BA39,0.5,0)),IF($BM37,IF($BD38&gt;$BD39,-0.5,IF($BD38&lt;$BD39,0.5,0)),0)))</f>
        <v>0</v>
      </c>
      <c r="BX38" s="133">
        <f>IF($BR37,IF(E39-F39&lt;0,-0.5,IF(F39-E39&lt;0,0.5,0)),IF($BK37,IF($BB38&gt;$BB40,-0.5,IF($BB38&lt;$BB40,0.5,0)),IF($BM37,IF($BD38&gt;$BD40,-0.5,IF($BD38&lt;$BD40,0.5,0)),0)))</f>
        <v>0</v>
      </c>
      <c r="BY38" s="73"/>
    </row>
    <row r="39" spans="2:77" ht="12.75" outlineLevel="1">
      <c r="B39" s="12">
        <v>40348</v>
      </c>
      <c r="C39" s="1"/>
      <c r="D39" s="13" t="str">
        <f>G37</f>
        <v>Ghana</v>
      </c>
      <c r="E39" s="11">
        <v>1</v>
      </c>
      <c r="F39" s="11">
        <v>1</v>
      </c>
      <c r="G39" s="190" t="str">
        <f>G36</f>
        <v>Australia</v>
      </c>
      <c r="H39" s="191"/>
      <c r="I39" s="192"/>
      <c r="K39" s="12">
        <v>40348</v>
      </c>
      <c r="L39" s="4"/>
      <c r="M39" s="13" t="str">
        <f>P37</f>
        <v>Cameroon</v>
      </c>
      <c r="N39" s="11">
        <v>1</v>
      </c>
      <c r="O39" s="74">
        <v>1</v>
      </c>
      <c r="P39" s="190" t="str">
        <f>P36</f>
        <v>Denmark</v>
      </c>
      <c r="Q39" s="191"/>
      <c r="R39" s="192"/>
      <c r="T39" s="12">
        <v>40349</v>
      </c>
      <c r="U39" s="4"/>
      <c r="V39" s="13" t="str">
        <f>Y37</f>
        <v>Slovakia</v>
      </c>
      <c r="W39" s="11">
        <v>1</v>
      </c>
      <c r="X39" s="74">
        <v>1</v>
      </c>
      <c r="Y39" s="190" t="str">
        <f>Y36</f>
        <v>Paraguay</v>
      </c>
      <c r="Z39" s="191"/>
      <c r="AA39" s="192"/>
      <c r="AJ39" s="126">
        <f>IF(ROUND(AL39,0)=ROUND(AL38,0),AJ38,3)</f>
        <v>3</v>
      </c>
      <c r="AK39" s="127">
        <f>ROUND(AL39,0)</f>
        <v>3</v>
      </c>
      <c r="AL39" s="128">
        <f>MIN(MAX(AM37:AM39),MAX(AM37,AM38,AM40),MAX(AM37,AM39,AM40),MAX(AM38:AM40))</f>
        <v>2.95</v>
      </c>
      <c r="AM39" s="137">
        <f>SUM(BE39:BH39)+2.47</f>
        <v>3.97</v>
      </c>
      <c r="AN39" s="130" t="str">
        <f>D37</f>
        <v>Serbia</v>
      </c>
      <c r="AO39" s="131">
        <f>SUM(AS39:AV39)</f>
        <v>2</v>
      </c>
      <c r="AP39" s="132">
        <f>E37+F38+F41</f>
        <v>3</v>
      </c>
      <c r="AQ39" s="131">
        <f>F37+E38+E41</f>
        <v>5</v>
      </c>
      <c r="AR39" s="133">
        <f>AP39-AQ39</f>
        <v>-2</v>
      </c>
      <c r="AS39" s="131">
        <f>IF(ISBLANK(F38),0,IF(AU37=3,0,IF(AU37=1,1,3)))</f>
        <v>1</v>
      </c>
      <c r="AT39" s="131">
        <f>IF(ISBLANK(F41),0,IF(F41&gt;E41,3,IF(F41=E41,1,0)))</f>
        <v>1</v>
      </c>
      <c r="AU39" s="131" t="s">
        <v>15</v>
      </c>
      <c r="AV39" s="131">
        <f>IF(ISBLANK(E37),0,IF(E37&gt;F37,3,IF(E37=F37,1,0)))</f>
        <v>0</v>
      </c>
      <c r="AW39" s="132" t="b">
        <f>10*(AR37-AR39)+AP37-AP39&lt;0</f>
        <v>0</v>
      </c>
      <c r="AX39" s="131" t="b">
        <f>10*(AR38-AR39)+AP38-AP39&lt;0</f>
        <v>0</v>
      </c>
      <c r="AY39" s="131" t="s">
        <v>15</v>
      </c>
      <c r="AZ39" s="133" t="b">
        <f>10*(AR39-AR40)+AP39-AP40&gt;0</f>
        <v>0</v>
      </c>
      <c r="BA39" s="132">
        <f>10000*(AS39+AT39)+(F38-E38+F41-E41)*100+(F38+F41)</f>
        <v>20002</v>
      </c>
      <c r="BB39" s="131" t="s">
        <v>15</v>
      </c>
      <c r="BC39" s="131">
        <f>10000*(AS39+AV39)+(E37-F37+F38-E38)*100+(E37+F38)</f>
        <v>9802</v>
      </c>
      <c r="BD39" s="133">
        <f>10000*(AT39+AV39)+(E37-F37+F41-E41)*100+(E37+F41)</f>
        <v>9802</v>
      </c>
      <c r="BE39" s="138">
        <f>-BG37</f>
        <v>0.5</v>
      </c>
      <c r="BF39" s="134">
        <f>-BG38</f>
        <v>0.5</v>
      </c>
      <c r="BG39" s="134" t="s">
        <v>15</v>
      </c>
      <c r="BH39" s="135">
        <f>IF($AO39&gt;$AO40,-0.5,IF($AO40&gt;$AO39,0.5,IF(AZ39,-0.5,IF(AY40,0.5,BX39))))</f>
        <v>0.5</v>
      </c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32"/>
      <c r="BV39" s="131"/>
      <c r="BW39" s="131" t="s">
        <v>15</v>
      </c>
      <c r="BX39" s="133">
        <f>IF($BS37,IF(F37-E37&lt;0,-0.5,IF(E37-F37&lt;0,0.5,0)),IF($BL37,IF($BC39&gt;$BC40,-0.5,IF($BC39&lt;$BC40,0.5,0)),IF($BM37,IF($BD39&gt;$BD40,-0.5,IF($BD39&lt;$BD40,0.5,0)),0)))</f>
        <v>0</v>
      </c>
      <c r="BY39" s="73"/>
    </row>
    <row r="40" spans="2:77" ht="12.75" outlineLevel="1">
      <c r="B40" s="12">
        <v>40352</v>
      </c>
      <c r="C40" s="1"/>
      <c r="D40" s="13" t="str">
        <f>G37</f>
        <v>Ghana</v>
      </c>
      <c r="E40" s="11">
        <v>1</v>
      </c>
      <c r="F40" s="11">
        <v>1</v>
      </c>
      <c r="G40" s="190" t="str">
        <f>D36</f>
        <v>Germany</v>
      </c>
      <c r="H40" s="191"/>
      <c r="I40" s="192"/>
      <c r="K40" s="12">
        <v>40353</v>
      </c>
      <c r="L40" s="4"/>
      <c r="M40" s="13" t="str">
        <f>P37</f>
        <v>Cameroon</v>
      </c>
      <c r="N40" s="11">
        <v>1</v>
      </c>
      <c r="O40" s="74">
        <v>1</v>
      </c>
      <c r="P40" s="190" t="str">
        <f>M36</f>
        <v>Netherlands</v>
      </c>
      <c r="Q40" s="191"/>
      <c r="R40" s="192"/>
      <c r="T40" s="12">
        <v>40353</v>
      </c>
      <c r="U40" s="4"/>
      <c r="V40" s="13" t="str">
        <f>Y37</f>
        <v>Slovakia</v>
      </c>
      <c r="W40" s="11">
        <v>1</v>
      </c>
      <c r="X40" s="74">
        <v>1</v>
      </c>
      <c r="Y40" s="190" t="str">
        <f>V36</f>
        <v>Italy</v>
      </c>
      <c r="Z40" s="191"/>
      <c r="AA40" s="192"/>
      <c r="AJ40" s="126">
        <f>IF(ROUND(AL40,0)=ROUND(AL39,0),AJ39,4)</f>
        <v>4</v>
      </c>
      <c r="AK40" s="127">
        <f>ROUND(AL40,0)</f>
        <v>4</v>
      </c>
      <c r="AL40" s="128">
        <f>MAX(AM37:AM40)</f>
        <v>3.97</v>
      </c>
      <c r="AM40" s="139">
        <f>SUM(BE40:BH40)+2.48</f>
        <v>0.98</v>
      </c>
      <c r="AN40" s="140" t="str">
        <f>G37</f>
        <v>Ghana</v>
      </c>
      <c r="AO40" s="136">
        <f>SUM(AS40:AV40)</f>
        <v>5</v>
      </c>
      <c r="AP40" s="141">
        <f>F37+E39+E40</f>
        <v>5</v>
      </c>
      <c r="AQ40" s="136">
        <f>E37+F39+F40</f>
        <v>3</v>
      </c>
      <c r="AR40" s="142">
        <f>AP40-AQ40</f>
        <v>2</v>
      </c>
      <c r="AS40" s="136">
        <f>IF(ISBLANK(E40),0,IF(AV37=3,0,IF(AV37=1,1,3)))</f>
        <v>1</v>
      </c>
      <c r="AT40" s="136">
        <f>IF(ISBLANK(E39),0,IF(AV38=3,0,IF(AV38=1,1,3)))</f>
        <v>1</v>
      </c>
      <c r="AU40" s="136">
        <f>IF(ISBLANK(F37),0,IF(AV39=3,0,IF(AV39=1,1,3)))</f>
        <v>3</v>
      </c>
      <c r="AV40" s="136" t="s">
        <v>15</v>
      </c>
      <c r="AW40" s="141" t="b">
        <f>10*(AR37-AR40)+AP37-AP40&lt;0</f>
        <v>1</v>
      </c>
      <c r="AX40" s="136" t="b">
        <f>10*(AR38-AR40)+AP38-AP40&lt;0</f>
        <v>1</v>
      </c>
      <c r="AY40" s="136" t="b">
        <f>10*(AR39-AR40)+AP39-AP40&lt;0</f>
        <v>1</v>
      </c>
      <c r="AZ40" s="142" t="s">
        <v>15</v>
      </c>
      <c r="BA40" s="141" t="s">
        <v>15</v>
      </c>
      <c r="BB40" s="136">
        <f>10000*(AS40+AT40)+(E39-F39+E40-F40)*100+(E39+E40)</f>
        <v>20002</v>
      </c>
      <c r="BC40" s="136">
        <f>10000*(AS40+AU40)+(E40-F40+F37-E37)*100+(E40+F37)</f>
        <v>40204</v>
      </c>
      <c r="BD40" s="142">
        <f>10000*(AT40+AU40)+(E39-F39+F37-E37)*100+(E39+F37)</f>
        <v>40204</v>
      </c>
      <c r="BE40" s="143">
        <f>-BH37</f>
        <v>-0.5</v>
      </c>
      <c r="BF40" s="144">
        <f>-BH38</f>
        <v>-0.5</v>
      </c>
      <c r="BG40" s="144">
        <f>-BH39</f>
        <v>-0.5</v>
      </c>
      <c r="BH40" s="142" t="s">
        <v>15</v>
      </c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41"/>
      <c r="BV40" s="136"/>
      <c r="BW40" s="136"/>
      <c r="BX40" s="142" t="s">
        <v>15</v>
      </c>
      <c r="BY40" s="73"/>
    </row>
    <row r="41" spans="2:77" ht="12.75" outlineLevel="1">
      <c r="B41" s="14">
        <v>40352</v>
      </c>
      <c r="C41" s="1"/>
      <c r="D41" s="15" t="str">
        <f>G36</f>
        <v>Australia</v>
      </c>
      <c r="E41" s="11">
        <v>1</v>
      </c>
      <c r="F41" s="11">
        <v>1</v>
      </c>
      <c r="G41" s="196" t="str">
        <f>D37</f>
        <v>Serbia</v>
      </c>
      <c r="H41" s="197"/>
      <c r="I41" s="198"/>
      <c r="K41" s="14">
        <v>40353</v>
      </c>
      <c r="L41" s="4"/>
      <c r="M41" s="15" t="str">
        <f>P36</f>
        <v>Denmark</v>
      </c>
      <c r="N41" s="11">
        <v>1</v>
      </c>
      <c r="O41" s="74">
        <v>1</v>
      </c>
      <c r="P41" s="196" t="str">
        <f>M37</f>
        <v>Japan</v>
      </c>
      <c r="Q41" s="197"/>
      <c r="R41" s="198"/>
      <c r="T41" s="14">
        <v>40353</v>
      </c>
      <c r="U41" s="4"/>
      <c r="V41" s="15" t="str">
        <f>Y36</f>
        <v>Paraguay</v>
      </c>
      <c r="W41" s="11">
        <v>1</v>
      </c>
      <c r="X41" s="74">
        <v>1</v>
      </c>
      <c r="Y41" s="196" t="str">
        <f>V37</f>
        <v>New Zealand</v>
      </c>
      <c r="Z41" s="197"/>
      <c r="AA41" s="198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73"/>
    </row>
    <row r="42" spans="2:77">
      <c r="C42" s="16"/>
      <c r="F42" s="17"/>
      <c r="I42" s="67"/>
      <c r="Y42" s="22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73"/>
    </row>
    <row r="43" spans="2:77" ht="14.25">
      <c r="B43" s="193" t="s">
        <v>48</v>
      </c>
      <c r="C43" s="193"/>
      <c r="D43" s="193"/>
      <c r="E43" s="75"/>
      <c r="F43" s="75"/>
      <c r="G43" s="75"/>
      <c r="H43" s="75"/>
      <c r="I43" s="58"/>
      <c r="K43" s="193" t="s">
        <v>49</v>
      </c>
      <c r="L43" s="193"/>
      <c r="M43" s="193"/>
      <c r="N43" s="75"/>
      <c r="O43" s="75"/>
      <c r="P43" s="75"/>
      <c r="Q43" s="75"/>
      <c r="R43" s="58"/>
      <c r="Y43" s="22"/>
      <c r="AJ43" s="119"/>
      <c r="AK43" s="119"/>
      <c r="AL43" s="119"/>
      <c r="AM43" s="119" t="s">
        <v>46</v>
      </c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73"/>
    </row>
    <row r="44" spans="2:77" ht="15">
      <c r="B44" s="193"/>
      <c r="C44" s="193"/>
      <c r="D44" s="193"/>
      <c r="E44" s="76" t="s">
        <v>0</v>
      </c>
      <c r="F44" s="76" t="s">
        <v>1</v>
      </c>
      <c r="G44" s="76" t="s">
        <v>2</v>
      </c>
      <c r="H44" s="76" t="str">
        <f>"+/-"</f>
        <v>+/-</v>
      </c>
      <c r="I44" s="58"/>
      <c r="K44" s="193"/>
      <c r="L44" s="193"/>
      <c r="M44" s="193"/>
      <c r="N44" s="76" t="s">
        <v>0</v>
      </c>
      <c r="O44" s="76" t="s">
        <v>1</v>
      </c>
      <c r="P44" s="76" t="s">
        <v>2</v>
      </c>
      <c r="Q44" s="76" t="str">
        <f>"+/-"</f>
        <v>+/-</v>
      </c>
      <c r="R44" s="58"/>
      <c r="Y44" s="22"/>
      <c r="AJ44" s="119"/>
      <c r="AK44" s="119"/>
      <c r="AL44" s="119"/>
      <c r="AM44" s="122" t="s">
        <v>13</v>
      </c>
      <c r="AN44" s="123" t="s">
        <v>14</v>
      </c>
      <c r="AO44" s="124" t="s">
        <v>0</v>
      </c>
      <c r="AP44" s="122" t="s">
        <v>1</v>
      </c>
      <c r="AQ44" s="124" t="s">
        <v>2</v>
      </c>
      <c r="AR44" s="125" t="s">
        <v>3</v>
      </c>
      <c r="AS44" s="124" t="s">
        <v>4</v>
      </c>
      <c r="AT44" s="124" t="s">
        <v>5</v>
      </c>
      <c r="AU44" s="124" t="s">
        <v>6</v>
      </c>
      <c r="AV44" s="124" t="s">
        <v>7</v>
      </c>
      <c r="AW44" s="122" t="s">
        <v>27</v>
      </c>
      <c r="AX44" s="124" t="s">
        <v>28</v>
      </c>
      <c r="AY44" s="124" t="s">
        <v>29</v>
      </c>
      <c r="AZ44" s="125" t="s">
        <v>30</v>
      </c>
      <c r="BA44" s="122" t="s">
        <v>16</v>
      </c>
      <c r="BB44" s="124" t="s">
        <v>17</v>
      </c>
      <c r="BC44" s="124" t="s">
        <v>18</v>
      </c>
      <c r="BD44" s="125" t="s">
        <v>19</v>
      </c>
      <c r="BE44" s="122" t="s">
        <v>9</v>
      </c>
      <c r="BF44" s="124" t="s">
        <v>10</v>
      </c>
      <c r="BG44" s="124" t="s">
        <v>11</v>
      </c>
      <c r="BH44" s="125" t="s">
        <v>12</v>
      </c>
      <c r="BI44" s="122" t="s">
        <v>20</v>
      </c>
      <c r="BJ44" s="124" t="s">
        <v>16</v>
      </c>
      <c r="BK44" s="124" t="s">
        <v>17</v>
      </c>
      <c r="BL44" s="124" t="s">
        <v>18</v>
      </c>
      <c r="BM44" s="124" t="s">
        <v>19</v>
      </c>
      <c r="BN44" s="124" t="s">
        <v>8</v>
      </c>
      <c r="BO44" s="124" t="s">
        <v>21</v>
      </c>
      <c r="BP44" s="124" t="s">
        <v>22</v>
      </c>
      <c r="BQ44" s="124" t="s">
        <v>23</v>
      </c>
      <c r="BR44" s="124" t="s">
        <v>24</v>
      </c>
      <c r="BS44" s="124" t="s">
        <v>25</v>
      </c>
      <c r="BT44" s="125" t="s">
        <v>26</v>
      </c>
      <c r="BU44" s="122" t="s">
        <v>33</v>
      </c>
      <c r="BV44" s="124" t="s">
        <v>32</v>
      </c>
      <c r="BW44" s="124" t="s">
        <v>31</v>
      </c>
      <c r="BX44" s="125" t="s">
        <v>34</v>
      </c>
      <c r="BY44" s="73"/>
    </row>
    <row r="45" spans="2:77" ht="15">
      <c r="B45" s="68"/>
      <c r="C45" s="69">
        <f>AJ61</f>
        <v>1</v>
      </c>
      <c r="D45" s="77" t="str">
        <f>INDEX(AN61:AN64,MATCH(AL61,$AM61:$AM64,0))</f>
        <v>Portugal</v>
      </c>
      <c r="E45" s="78">
        <f>INDEX(AO61:AO64,MATCH(AL61,$AM61:$AM64,0))</f>
        <v>5</v>
      </c>
      <c r="F45" s="78">
        <f>INDEX(AP61:AP64,MATCH(AL61,$AM61:$AM64,0))</f>
        <v>5</v>
      </c>
      <c r="G45" s="78">
        <f>INDEX(AQ61:AQ64,MATCH(AL61,$AM61:$AM64,0))</f>
        <v>3</v>
      </c>
      <c r="H45" s="78">
        <f>INDEX(AR61:AR64,MATCH(AL61,$AM61:$AM64,0))</f>
        <v>2</v>
      </c>
      <c r="I45" s="70"/>
      <c r="J45" s="71"/>
      <c r="K45" s="68"/>
      <c r="L45" s="69">
        <f>AJ69</f>
        <v>1</v>
      </c>
      <c r="M45" s="77" t="str">
        <f>INDEX(AN69:AN72,MATCH(AL69,$AM69:$AM72,0))</f>
        <v>Chile</v>
      </c>
      <c r="N45" s="78">
        <f>INDEX(AO69:AO72,MATCH(AL69,$AM69:$AM72,0))</f>
        <v>5</v>
      </c>
      <c r="O45" s="78">
        <f>INDEX(AP69:AP72,MATCH(AL69,$AM69:$AM72,0))</f>
        <v>5</v>
      </c>
      <c r="P45" s="78">
        <f>INDEX(AQ69:AQ72,MATCH(AL69,$AM69:$AM72,0))</f>
        <v>3</v>
      </c>
      <c r="Q45" s="78">
        <f>INDEX(AR69:AR72,MATCH(AL69,$AM69:$AM72,0))</f>
        <v>2</v>
      </c>
      <c r="R45" s="70"/>
      <c r="S45" s="71"/>
      <c r="T45" s="71"/>
      <c r="U45" s="71"/>
      <c r="V45" s="71"/>
      <c r="W45" s="71"/>
      <c r="X45" s="72"/>
      <c r="Y45" s="22"/>
      <c r="AJ45" s="126">
        <v>1</v>
      </c>
      <c r="AK45" s="127">
        <f>ROUND(AL45,0)</f>
        <v>1</v>
      </c>
      <c r="AL45" s="128">
        <f>MIN(AM45:AM48)</f>
        <v>0.98</v>
      </c>
      <c r="AM45" s="129">
        <f>SUM(BE45:BH45)+2.45</f>
        <v>2.95</v>
      </c>
      <c r="AN45" s="130" t="str">
        <f>M36</f>
        <v>Netherlands</v>
      </c>
      <c r="AO45" s="131">
        <f>SUM(AS45:AV45)</f>
        <v>2</v>
      </c>
      <c r="AP45" s="132">
        <f>N36+N38+O40</f>
        <v>3</v>
      </c>
      <c r="AQ45" s="131">
        <f>O36+O38+N40</f>
        <v>4</v>
      </c>
      <c r="AR45" s="133">
        <f>AP45-AQ45</f>
        <v>-1</v>
      </c>
      <c r="AS45" s="131" t="s">
        <v>15</v>
      </c>
      <c r="AT45" s="131">
        <f>IF(ISBLANK(N36),0,IF(N36&gt;O36,3,IF(N36=O36,1,0)))</f>
        <v>0</v>
      </c>
      <c r="AU45" s="131">
        <f>IF(ISBLANK(N38),0,IF(N38&gt;O38,3,IF(N38=O38,1,0)))</f>
        <v>1</v>
      </c>
      <c r="AV45" s="131">
        <f>IF(ISBLANK(O40),0,IF(O40&gt;N40,3,IF(O40=N40,1,0)))</f>
        <v>1</v>
      </c>
      <c r="AW45" s="132" t="s">
        <v>15</v>
      </c>
      <c r="AX45" s="131" t="b">
        <f>(10*(AR45-AR46)+AP45-AP46&gt;0)</f>
        <v>0</v>
      </c>
      <c r="AY45" s="131" t="b">
        <f>10*(AR45-AR47)+AP45-AP47&gt;0</f>
        <v>1</v>
      </c>
      <c r="AZ45" s="133" t="b">
        <f>10*(AR45-AR48)+AP45-AP48&gt;0</f>
        <v>0</v>
      </c>
      <c r="BA45" s="132">
        <f>10000*(AT45+AU45)+(N38-O38+N36-O36)*100+(N38+N36)</f>
        <v>9902</v>
      </c>
      <c r="BB45" s="131">
        <f>10000*(AT45+AV45)+(N36-O36+O40-N40)*100+(N36+O40)</f>
        <v>9902</v>
      </c>
      <c r="BC45" s="131">
        <f>10000*(AU45+AV45)+(O40-N40+N38-O38)*100+(O40+N38)</f>
        <v>20002</v>
      </c>
      <c r="BD45" s="133" t="s">
        <v>15</v>
      </c>
      <c r="BE45" s="132" t="s">
        <v>15</v>
      </c>
      <c r="BF45" s="134">
        <f>IF($AO45&gt;$AO46,-0.5,IF($AO46&gt;$AO45,0.5,IF(AX45,-0.5,IF(AW46,0.5,BV45))))</f>
        <v>0.5</v>
      </c>
      <c r="BG45" s="134">
        <f>IF($AO45&gt;$AO47,-0.5,IF($AO47&gt;$AO45,0.5,IF(AY45,-0.5,IF(AW47,0.5,BW45))))</f>
        <v>-0.5</v>
      </c>
      <c r="BH45" s="135">
        <f>IF($AO45&gt;$AO48,-0.5,IF($AO48&gt;$AO45,0.5,IF(AZ45,-0.5,IF(AW48,0.5,BX45))))</f>
        <v>0.5</v>
      </c>
      <c r="BI45" s="136" t="b">
        <f>AND(AND(AO45=AO46,AO46=AO47,AO47=AO48),AND(AP45=AP46,AP46=AP47,AP47=AP48),AND(AQ45=AQ46,AQ46=AQ47,AQ47=AQ48))</f>
        <v>0</v>
      </c>
      <c r="BJ45" s="136" t="b">
        <f>AND(NOT(BI45),AO45=AO46,AO45=AO47,AP45=AP46,AP45=AP47,AQ45=AQ46,AQ45=AQ47)</f>
        <v>0</v>
      </c>
      <c r="BK45" s="136" t="b">
        <f>AND(NOT(BI45),AO45=AO46,AO45=AO48,AP45=AP46,AP45=AP48,AQ45=AQ46,AQ45=AQ48)</f>
        <v>0</v>
      </c>
      <c r="BL45" s="136" t="b">
        <f>AND(NOT(BI45),AO45=AO47,AO45=AO48,AP45=AP47,AP45=AP48,AQ45=AQ47,AQ45=AQ48)</f>
        <v>0</v>
      </c>
      <c r="BM45" s="136" t="b">
        <f>AND(NOT(BI45),AO46=AO47,AO46=AO48,AP46=AP47,AP46=AP48,AQ46=AQ47,AQ46=AQ48)</f>
        <v>0</v>
      </c>
      <c r="BN45" s="136" t="b">
        <f>AND(NOT(BI45),NOT(BJ45),NOT(BK45),AO45=AO46,AP45=AP46,AQ45=AQ46)</f>
        <v>0</v>
      </c>
      <c r="BO45" s="136" t="b">
        <f>AND(NOT(BI45),NOT(BJ45),NOT(BL45),AO45=AO47,AP45=AP47,AQ45=AQ47)</f>
        <v>0</v>
      </c>
      <c r="BP45" s="136" t="b">
        <f>AND(NOT(BI45),NOT(BK45),NOT(BL45),AO45=AO48,AP45=AP48,AQ45=AQ48)</f>
        <v>0</v>
      </c>
      <c r="BQ45" s="136" t="b">
        <f>AND(NOT(BI45),NOT(BJ45),NOT(BM45),AO46=AO47,AP46=AP47)</f>
        <v>0</v>
      </c>
      <c r="BR45" s="136" t="b">
        <f>AND(NOT(BI45),NOT(BK45),NOT(BM45),AO46=AO48,AP46=AP48,AQ46=AQ48)</f>
        <v>0</v>
      </c>
      <c r="BS45" s="136" t="b">
        <f>AND(NOT(BI45),NOT(BL45),NOT(BM45),AO47=AO48,AP47=AP48,AQ47=AQ48)</f>
        <v>0</v>
      </c>
      <c r="BT45" s="136" t="b">
        <f t="array" ref="BT45">AND(NOT(BI45:BS45))</f>
        <v>1</v>
      </c>
      <c r="BU45" s="132" t="s">
        <v>15</v>
      </c>
      <c r="BV45" s="131">
        <f>IF($BN45,IF(O36-N36&lt;0,-0.5,IF(N36-O36&lt;0,0.5,0)),IF($BJ45,IF($BA45&gt;$BA46,-0.5,IF($BA45&lt;$BA46,0.5,0)),IF($BK45,IF($BB45&gt;$BB46,-0.5, IF($BB45&lt;$BB46,0.5,0)),0)))</f>
        <v>0</v>
      </c>
      <c r="BW45" s="131">
        <f>IF($BO45,IF(O38-N38&lt;0,-0.5,IF(N38-O38&lt;0,0.5,0)),IF($BJ45,IF($BA45&gt;$BA47,-0.5,IF($BA45&lt;$BA47,0.5,0)),IF($BL45,IF($BC45&gt;$BC47,-0.5,IF($BC45&lt;$BC47,0.5,0)),0)))</f>
        <v>0</v>
      </c>
      <c r="BX45" s="133">
        <f>IF($BP45,IF(N40-O40&lt;0,-0.5,IF(O40-N40&lt;0,0.5,0)),IF($BK45,IF($BB45&gt;$BB48,-0.5,IF($BB45&lt;$BB48,0.5,0)),IF($BL45,IF($BC45&gt;$BC48,-0.5, IF($BC45&lt;$BC48,0.5,0)),0)))</f>
        <v>0</v>
      </c>
      <c r="BY45" s="73"/>
    </row>
    <row r="46" spans="2:77" ht="15">
      <c r="B46" s="68"/>
      <c r="C46" s="69">
        <f>AJ62</f>
        <v>2</v>
      </c>
      <c r="D46" s="79" t="str">
        <f>INDEX(AN61:AN64,MATCH(AL62,$AM61:$AM64,0))</f>
        <v>North Korea</v>
      </c>
      <c r="E46" s="80">
        <f>INDEX(AO61:AO64,MATCH(AL62,$AM61:$AM64,0))</f>
        <v>5</v>
      </c>
      <c r="F46" s="80">
        <f>INDEX(AP61:AP64,MATCH(AL62,$AM61:$AM64,0))</f>
        <v>4</v>
      </c>
      <c r="G46" s="80">
        <f>INDEX(AQ61:AQ64,MATCH(AL62,$AM61:$AM64,0))</f>
        <v>3</v>
      </c>
      <c r="H46" s="80">
        <f>INDEX(AR61:AR64,MATCH(AL62,$AM61:$AM64,0))</f>
        <v>1</v>
      </c>
      <c r="I46" s="70"/>
      <c r="J46" s="71"/>
      <c r="K46" s="68"/>
      <c r="L46" s="69">
        <f>AJ70</f>
        <v>2</v>
      </c>
      <c r="M46" s="79" t="str">
        <f>INDEX(AN69:AN72,MATCH(AL70,$AM69:$AM72,0))</f>
        <v>Switzerland</v>
      </c>
      <c r="N46" s="80">
        <f>INDEX(AO69:AO72,MATCH(AL70,$AM69:$AM72,0))</f>
        <v>5</v>
      </c>
      <c r="O46" s="80">
        <f>INDEX(AP69:AP72,MATCH(AL70,$AM69:$AM72,0))</f>
        <v>4</v>
      </c>
      <c r="P46" s="80">
        <f>INDEX(AQ69:AQ72,MATCH(AL70,$AM69:$AM72,0))</f>
        <v>3</v>
      </c>
      <c r="Q46" s="80">
        <f>INDEX(AR69:AR72,MATCH(AL70,$AM69:$AM72,0))</f>
        <v>1</v>
      </c>
      <c r="R46" s="70"/>
      <c r="S46" s="71"/>
      <c r="T46" s="71"/>
      <c r="U46" s="71"/>
      <c r="V46" s="71"/>
      <c r="W46" s="71"/>
      <c r="X46" s="72"/>
      <c r="Y46" s="22"/>
      <c r="AJ46" s="126">
        <f>IF(ROUND(AL46,0)=ROUND(AL45,0),AJ45,2)</f>
        <v>2</v>
      </c>
      <c r="AK46" s="127">
        <f>ROUND(AL46,0)</f>
        <v>2</v>
      </c>
      <c r="AL46" s="128">
        <f>MAX(MIN(AM45:AM47),MIN(AM45,AM46,AM48),MIN(AM45,AM47,AM48),MIN(AM46:AM48))</f>
        <v>1.96</v>
      </c>
      <c r="AM46" s="137">
        <f>SUM(BE46:BH46)+2.46</f>
        <v>1.96</v>
      </c>
      <c r="AN46" s="130" t="str">
        <f>P36</f>
        <v>Denmark</v>
      </c>
      <c r="AO46" s="131">
        <f>SUM(AS46:AV46)</f>
        <v>5</v>
      </c>
      <c r="AP46" s="132">
        <f>O36+O39+N41</f>
        <v>4</v>
      </c>
      <c r="AQ46" s="131">
        <f>N36+N39+O41</f>
        <v>3</v>
      </c>
      <c r="AR46" s="133">
        <f>AP46-AQ46</f>
        <v>1</v>
      </c>
      <c r="AS46" s="131">
        <f>IF(ISBLANK(O36),0,IF(AT45=3,0,IF(AT45=1,1,3)))</f>
        <v>3</v>
      </c>
      <c r="AT46" s="131" t="s">
        <v>15</v>
      </c>
      <c r="AU46" s="131">
        <f>IF(ISBLANK(N41),0,IF(AT47=3,0,IF(AT47=1,1,3)))</f>
        <v>1</v>
      </c>
      <c r="AV46" s="131">
        <f>IF(ISBLANK(O39),0,IF(O39&gt;N39,3,IF(O39=N39,1,0)))</f>
        <v>1</v>
      </c>
      <c r="AW46" s="132" t="b">
        <f>(10*(AR45-AR46)+AP45-AP46&lt;0)</f>
        <v>1</v>
      </c>
      <c r="AX46" s="131" t="s">
        <v>15</v>
      </c>
      <c r="AY46" s="131" t="b">
        <f>10*(AR46-AR47)+AP46-AP47&gt;0</f>
        <v>1</v>
      </c>
      <c r="AZ46" s="133" t="b">
        <f>10*(AR46-AR48)+AP46-AP48&gt;0</f>
        <v>0</v>
      </c>
      <c r="BA46" s="132">
        <f>10000*(AS46+AU46)+(O36-N36+N41-O41)*100+(O36+N41)</f>
        <v>40103</v>
      </c>
      <c r="BB46" s="131">
        <f>10000*(AS46+AV46)+(O36-N36+O39-N39)*100+(O36+O39)</f>
        <v>40103</v>
      </c>
      <c r="BC46" s="131" t="s">
        <v>15</v>
      </c>
      <c r="BD46" s="133">
        <f>10000*(AU46+AV46)+(O39-N39+N41-O41)*100+(O39+N41)</f>
        <v>20002</v>
      </c>
      <c r="BE46" s="138">
        <f>-BF45</f>
        <v>-0.5</v>
      </c>
      <c r="BF46" s="131" t="s">
        <v>15</v>
      </c>
      <c r="BG46" s="134">
        <f>IF($AO46&gt;$AO47,-0.5,IF($AO47&gt;$AO46,0.5,IF(AY46,-0.5,IF(AX47,0.5,BW46))))</f>
        <v>-0.5</v>
      </c>
      <c r="BH46" s="135">
        <f>IF($AO46&gt;$AO48,-0.5,IF($AO48&gt;$AO46,0.5,IF(AZ46,-0.5,IF(AX48,0.5,BX46))))</f>
        <v>0.5</v>
      </c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32"/>
      <c r="BV46" s="131" t="s">
        <v>15</v>
      </c>
      <c r="BW46" s="131">
        <f>IF($BQ45,IF(O41-N41&lt;0,-0.5,IF(N41-O41&lt;0,0.5,0)),IF($BJ45,IF($BA46&gt;$BA47,-0.5,IF($BA46&lt;$BA47,0.5,0)),IF($BM45,IF($BD46&gt;$BD47,-0.5,IF($BD46&lt;$BD47,0.5,0)),0)))</f>
        <v>0</v>
      </c>
      <c r="BX46" s="133">
        <f>IF($BR45,IF(N39-O39&lt;0,-0.5,IF(O39-N39&lt;0,0.5,0)),IF($BK45,IF($BB46&gt;$BB48,-0.5,IF($BB46&lt;$BB48,0.5,0)),IF($BM45,IF($BD46&gt;$BD48,-0.5,IF($BD46&lt;$BD48,0.5,0)),0)))</f>
        <v>0</v>
      </c>
      <c r="BY46" s="73"/>
    </row>
    <row r="47" spans="2:77" ht="15">
      <c r="B47" s="68"/>
      <c r="C47" s="69">
        <f>AJ63</f>
        <v>3</v>
      </c>
      <c r="D47" s="79" t="str">
        <f>INDEX(AN61:AN64,MATCH(AL63,$AM61:$AM64,0))</f>
        <v>Brazil</v>
      </c>
      <c r="E47" s="80">
        <f>INDEX(AO61:AO64,MATCH(AL63,$AM61:$AM64,0))</f>
        <v>2</v>
      </c>
      <c r="F47" s="80">
        <f>INDEX(AP61:AP64,MATCH(AL63,$AM61:$AM64,0))</f>
        <v>3</v>
      </c>
      <c r="G47" s="80">
        <f>INDEX(AQ61:AQ64,MATCH(AL63,$AM61:$AM64,0))</f>
        <v>4</v>
      </c>
      <c r="H47" s="80">
        <f>INDEX(AR61:AR64,MATCH(AL63,$AM61:$AM64,0))</f>
        <v>-1</v>
      </c>
      <c r="I47" s="70"/>
      <c r="J47" s="71"/>
      <c r="K47" s="68"/>
      <c r="L47" s="69">
        <f>AJ71</f>
        <v>3</v>
      </c>
      <c r="M47" s="79" t="str">
        <f>INDEX(AN69:AN72,MATCH(AL71,$AM69:$AM72,0))</f>
        <v>Spain</v>
      </c>
      <c r="N47" s="80">
        <f>INDEX(AO69:AO72,MATCH(AL71,$AM69:$AM72,0))</f>
        <v>2</v>
      </c>
      <c r="O47" s="80">
        <f>INDEX(AP69:AP72,MATCH(AL71,$AM69:$AM72,0))</f>
        <v>3</v>
      </c>
      <c r="P47" s="80">
        <f>INDEX(AQ69:AQ72,MATCH(AL71,$AM69:$AM72,0))</f>
        <v>4</v>
      </c>
      <c r="Q47" s="80">
        <f>INDEX(AR69:AR72,MATCH(AL71,$AM69:$AM72,0))</f>
        <v>-1</v>
      </c>
      <c r="R47" s="70"/>
      <c r="S47" s="71"/>
      <c r="T47" s="71"/>
      <c r="U47" s="71"/>
      <c r="V47" s="71"/>
      <c r="W47" s="71"/>
      <c r="X47" s="72"/>
      <c r="Y47" s="22"/>
      <c r="AJ47" s="126">
        <f>IF(ROUND(AL47,0)=ROUND(AL46,0),AJ46,3)</f>
        <v>3</v>
      </c>
      <c r="AK47" s="127">
        <f>ROUND(AL47,0)</f>
        <v>3</v>
      </c>
      <c r="AL47" s="128">
        <f>MIN(MAX(AM45:AM47),MAX(AM45,AM46,AM48),MAX(AM45,AM47,AM48),MAX(AM46:AM48))</f>
        <v>2.95</v>
      </c>
      <c r="AM47" s="137">
        <f>SUM(BE47:BH47)+2.47</f>
        <v>3.97</v>
      </c>
      <c r="AN47" s="130" t="str">
        <f>M37</f>
        <v>Japan</v>
      </c>
      <c r="AO47" s="131">
        <f>SUM(AS47:AV47)</f>
        <v>2</v>
      </c>
      <c r="AP47" s="132">
        <f>N37+O38+O41</f>
        <v>3</v>
      </c>
      <c r="AQ47" s="131">
        <f>O37+N38+N41</f>
        <v>5</v>
      </c>
      <c r="AR47" s="133">
        <f>AP47-AQ47</f>
        <v>-2</v>
      </c>
      <c r="AS47" s="131">
        <f>IF(ISBLANK(O38),0,IF(AU45=3,0,IF(AU45=1,1,3)))</f>
        <v>1</v>
      </c>
      <c r="AT47" s="131">
        <f>IF(ISBLANK(O41),0,IF(O41&gt;N41,3,IF(O41=N41,1,0)))</f>
        <v>1</v>
      </c>
      <c r="AU47" s="131" t="s">
        <v>15</v>
      </c>
      <c r="AV47" s="131">
        <f>IF(ISBLANK(N37),0,IF(N37&gt;O37,3,IF(N37=O37,1,0)))</f>
        <v>0</v>
      </c>
      <c r="AW47" s="132" t="b">
        <f>10*(AR45-AR47)+AP45-AP47&lt;0</f>
        <v>0</v>
      </c>
      <c r="AX47" s="131" t="b">
        <f>10*(AR46-AR47)+AP46-AP47&lt;0</f>
        <v>0</v>
      </c>
      <c r="AY47" s="131" t="s">
        <v>15</v>
      </c>
      <c r="AZ47" s="133" t="b">
        <f>10*(AR47-AR48)+AP47-AP48&gt;0</f>
        <v>0</v>
      </c>
      <c r="BA47" s="132">
        <f>10000*(AS47+AT47)+(O38-N38+O41-N41)*100+(O38+O41)</f>
        <v>20002</v>
      </c>
      <c r="BB47" s="131" t="s">
        <v>15</v>
      </c>
      <c r="BC47" s="131">
        <f>10000*(AS47+AV47)+(N37-O37+O38-N38)*100+(N37+O38)</f>
        <v>9802</v>
      </c>
      <c r="BD47" s="133">
        <f>10000*(AT47+AV47)+(N37-O37+O41-N41)*100+(N37+O41)</f>
        <v>9802</v>
      </c>
      <c r="BE47" s="138">
        <f>-BG45</f>
        <v>0.5</v>
      </c>
      <c r="BF47" s="134">
        <f>-BG46</f>
        <v>0.5</v>
      </c>
      <c r="BG47" s="134" t="s">
        <v>15</v>
      </c>
      <c r="BH47" s="135">
        <f>IF($AO47&gt;$AO48,-0.5,IF($AO48&gt;$AO47,0.5,IF(AZ47,-0.5,IF(AY48,0.5,BX47))))</f>
        <v>0.5</v>
      </c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32"/>
      <c r="BV47" s="131"/>
      <c r="BW47" s="131" t="s">
        <v>15</v>
      </c>
      <c r="BX47" s="133">
        <f>IF($BS45,IF(O37-N37&lt;0,-0.5,IF(N37-O37&lt;0,0.5,0)),IF($BL45,IF($BC47&gt;$BC48,-0.5,IF($BC47&lt;$BC48,0.5,0)),IF($BM45,IF($BD47&gt;$BD48,-0.5,IF($BD47&lt;$BD48,0.5,0)),0)))</f>
        <v>0</v>
      </c>
      <c r="BY47" s="73"/>
    </row>
    <row r="48" spans="2:77" ht="15">
      <c r="B48" s="68"/>
      <c r="C48" s="69">
        <f>AJ64</f>
        <v>4</v>
      </c>
      <c r="D48" s="79" t="str">
        <f>INDEX(AN61:AN64,MATCH(AL64,$AM61:$AM64,0))</f>
        <v>Ivory Coast</v>
      </c>
      <c r="E48" s="80">
        <f>INDEX(AO61:AO64,MATCH(AL64,$AM61:$AM64,0))</f>
        <v>2</v>
      </c>
      <c r="F48" s="80">
        <f>INDEX(AP61:AP64,MATCH(AL64,$AM61:$AM64,0))</f>
        <v>3</v>
      </c>
      <c r="G48" s="80">
        <f>INDEX(AQ61:AQ64,MATCH(AL64,$AM61:$AM64,0))</f>
        <v>5</v>
      </c>
      <c r="H48" s="80">
        <f>INDEX(AR61:AR64,MATCH(AL64,$AM61:$AM64,0))</f>
        <v>-2</v>
      </c>
      <c r="I48" s="70"/>
      <c r="J48" s="71"/>
      <c r="K48" s="68"/>
      <c r="L48" s="69">
        <f>AJ72</f>
        <v>4</v>
      </c>
      <c r="M48" s="79" t="str">
        <f>INDEX(AN69:AN72,MATCH(AL72,$AM69:$AM72,0))</f>
        <v>Honduras</v>
      </c>
      <c r="N48" s="80">
        <f>INDEX(AO69:AO72,MATCH(AL72,$AM69:$AM72,0))</f>
        <v>2</v>
      </c>
      <c r="O48" s="80">
        <f>INDEX(AP69:AP72,MATCH(AL72,$AM69:$AM72,0))</f>
        <v>3</v>
      </c>
      <c r="P48" s="80">
        <f>INDEX(AQ69:AQ72,MATCH(AL72,$AM69:$AM72,0))</f>
        <v>5</v>
      </c>
      <c r="Q48" s="80">
        <f>INDEX(AR69:AR72,MATCH(AL72,$AM69:$AM72,0))</f>
        <v>-2</v>
      </c>
      <c r="R48" s="70"/>
      <c r="S48" s="71"/>
      <c r="T48" s="71"/>
      <c r="U48" s="71"/>
      <c r="V48" s="71"/>
      <c r="W48" s="71"/>
      <c r="X48" s="72"/>
      <c r="Y48" s="22"/>
      <c r="AJ48" s="126">
        <f>IF(ROUND(AL48,0)=ROUND(AL47,0),AJ47,4)</f>
        <v>4</v>
      </c>
      <c r="AK48" s="127">
        <f>ROUND(AL48,0)</f>
        <v>4</v>
      </c>
      <c r="AL48" s="128">
        <f>MAX(AM45:AM48)</f>
        <v>3.97</v>
      </c>
      <c r="AM48" s="139">
        <f>SUM(BE48:BH48)+2.48</f>
        <v>0.98</v>
      </c>
      <c r="AN48" s="140" t="str">
        <f>P37</f>
        <v>Cameroon</v>
      </c>
      <c r="AO48" s="136">
        <f>SUM(AS48:AV48)</f>
        <v>5</v>
      </c>
      <c r="AP48" s="141">
        <f>O37+N39+N40</f>
        <v>5</v>
      </c>
      <c r="AQ48" s="136">
        <f>N37+O39+O40</f>
        <v>3</v>
      </c>
      <c r="AR48" s="142">
        <f>AP48-AQ48</f>
        <v>2</v>
      </c>
      <c r="AS48" s="136">
        <f>IF(ISBLANK(N40),0,IF(AV45=3,0,IF(AV45=1,1,3)))</f>
        <v>1</v>
      </c>
      <c r="AT48" s="136">
        <f>IF(ISBLANK(N39),0,IF(AV46=3,0,IF(AV46=1,1,3)))</f>
        <v>1</v>
      </c>
      <c r="AU48" s="136">
        <f>IF(ISBLANK(O37),0,IF(AV47=3,0,IF(AV47=1,1,3)))</f>
        <v>3</v>
      </c>
      <c r="AV48" s="136" t="s">
        <v>15</v>
      </c>
      <c r="AW48" s="141" t="b">
        <f>10*(AR45-AR48)+AP45-AP48&lt;0</f>
        <v>1</v>
      </c>
      <c r="AX48" s="136" t="b">
        <f>10*(AR46-AR48)+AP46-AP48&lt;0</f>
        <v>1</v>
      </c>
      <c r="AY48" s="136" t="b">
        <f>10*(AR47-AR48)+AP47-AP48&lt;0</f>
        <v>1</v>
      </c>
      <c r="AZ48" s="142" t="s">
        <v>15</v>
      </c>
      <c r="BA48" s="141" t="s">
        <v>15</v>
      </c>
      <c r="BB48" s="136">
        <f>10000*(AS48+AT48)+(N39-O39+N40-O40)*100+(N39+N40)</f>
        <v>20002</v>
      </c>
      <c r="BC48" s="136">
        <f>10000*(AS48+AU48)+(N40-O40+O37-N37)*100+(N40+O37)</f>
        <v>40204</v>
      </c>
      <c r="BD48" s="142">
        <f>10000*(AT48+AU48)+(N39-O39+O37-N37)*100+(N39+O37)</f>
        <v>40204</v>
      </c>
      <c r="BE48" s="143">
        <f>-BH45</f>
        <v>-0.5</v>
      </c>
      <c r="BF48" s="144">
        <f>-BH46</f>
        <v>-0.5</v>
      </c>
      <c r="BG48" s="144">
        <f>-BH47</f>
        <v>-0.5</v>
      </c>
      <c r="BH48" s="142" t="s">
        <v>15</v>
      </c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41"/>
      <c r="BV48" s="136"/>
      <c r="BW48" s="136"/>
      <c r="BX48" s="142" t="s">
        <v>15</v>
      </c>
      <c r="BY48" s="73"/>
    </row>
    <row r="49" spans="2:77">
      <c r="B49" s="55"/>
      <c r="C49" s="66"/>
      <c r="D49" s="57" t="str">
        <f>IF(OR(ISBLANK(E52),ISBLANK(E53),ISBLANK(E54),ISBLANK(E55),ISBLANK(E56),ISBLANK(E57),ISBLANK(F52),ISBLANK(F53),ISBLANK(F54),ISBLANK(F55),ISBLANK(F56),ISBLANK(F57))," ","Final Standings")</f>
        <v>Final Standings</v>
      </c>
      <c r="E49" s="56"/>
      <c r="F49" s="56"/>
      <c r="G49" s="56"/>
      <c r="H49" s="56"/>
      <c r="I49" s="56"/>
      <c r="K49" s="55"/>
      <c r="L49" s="66"/>
      <c r="M49" s="57" t="str">
        <f>IF(OR(ISBLANK(N52),ISBLANK(N53),ISBLANK(N54),ISBLANK(N55),ISBLANK(N56),ISBLANK(N57),ISBLANK(O52),ISBLANK(O53),ISBLANK(O54),ISBLANK(O55),ISBLANK(O56),ISBLANK(O57))," ","Final Standings")</f>
        <v>Final Standings</v>
      </c>
      <c r="N49" s="56"/>
      <c r="O49" s="56"/>
      <c r="P49" s="56"/>
      <c r="Q49" s="56"/>
      <c r="R49" s="56"/>
      <c r="Y49" s="22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73"/>
    </row>
    <row r="50" spans="2:77">
      <c r="I50" s="67"/>
      <c r="Y50" s="22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73"/>
    </row>
    <row r="51" spans="2:77" ht="12.75" outlineLevel="1">
      <c r="B51" s="194" t="s">
        <v>48</v>
      </c>
      <c r="C51" s="195"/>
      <c r="D51" s="195"/>
      <c r="E51" s="187" t="s">
        <v>80</v>
      </c>
      <c r="F51" s="187"/>
      <c r="G51" s="188"/>
      <c r="H51" s="188"/>
      <c r="I51" s="189"/>
      <c r="K51" s="194" t="s">
        <v>49</v>
      </c>
      <c r="L51" s="195"/>
      <c r="M51" s="195"/>
      <c r="N51" s="187" t="s">
        <v>80</v>
      </c>
      <c r="O51" s="187"/>
      <c r="P51" s="188"/>
      <c r="Q51" s="188"/>
      <c r="R51" s="189"/>
      <c r="Y51" s="22"/>
      <c r="AJ51" s="119"/>
      <c r="AK51" s="119"/>
      <c r="AL51" s="119"/>
      <c r="AM51" s="119" t="s">
        <v>47</v>
      </c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73"/>
    </row>
    <row r="52" spans="2:77" ht="12.75" outlineLevel="1">
      <c r="B52" s="9">
        <v>40344</v>
      </c>
      <c r="C52" s="1"/>
      <c r="D52" s="10" t="s">
        <v>70</v>
      </c>
      <c r="E52" s="11">
        <v>1</v>
      </c>
      <c r="F52" s="11">
        <v>2</v>
      </c>
      <c r="G52" s="190" t="s">
        <v>71</v>
      </c>
      <c r="H52" s="191"/>
      <c r="I52" s="192"/>
      <c r="K52" s="9">
        <v>40345</v>
      </c>
      <c r="L52" s="4"/>
      <c r="M52" s="10" t="s">
        <v>73</v>
      </c>
      <c r="N52" s="11">
        <v>1</v>
      </c>
      <c r="O52" s="74">
        <v>2</v>
      </c>
      <c r="P52" s="190" t="s">
        <v>74</v>
      </c>
      <c r="Q52" s="191"/>
      <c r="R52" s="192"/>
      <c r="Y52" s="22"/>
      <c r="AJ52" s="119"/>
      <c r="AK52" s="119"/>
      <c r="AL52" s="119"/>
      <c r="AM52" s="122" t="s">
        <v>13</v>
      </c>
      <c r="AN52" s="123" t="s">
        <v>14</v>
      </c>
      <c r="AO52" s="124" t="s">
        <v>0</v>
      </c>
      <c r="AP52" s="122" t="s">
        <v>1</v>
      </c>
      <c r="AQ52" s="124" t="s">
        <v>2</v>
      </c>
      <c r="AR52" s="125" t="s">
        <v>3</v>
      </c>
      <c r="AS52" s="124" t="s">
        <v>4</v>
      </c>
      <c r="AT52" s="124" t="s">
        <v>5</v>
      </c>
      <c r="AU52" s="124" t="s">
        <v>6</v>
      </c>
      <c r="AV52" s="124" t="s">
        <v>7</v>
      </c>
      <c r="AW52" s="122" t="s">
        <v>27</v>
      </c>
      <c r="AX52" s="124" t="s">
        <v>28</v>
      </c>
      <c r="AY52" s="124" t="s">
        <v>29</v>
      </c>
      <c r="AZ52" s="125" t="s">
        <v>30</v>
      </c>
      <c r="BA52" s="122" t="s">
        <v>16</v>
      </c>
      <c r="BB52" s="124" t="s">
        <v>17</v>
      </c>
      <c r="BC52" s="124" t="s">
        <v>18</v>
      </c>
      <c r="BD52" s="125" t="s">
        <v>19</v>
      </c>
      <c r="BE52" s="122" t="s">
        <v>9</v>
      </c>
      <c r="BF52" s="124" t="s">
        <v>10</v>
      </c>
      <c r="BG52" s="124" t="s">
        <v>11</v>
      </c>
      <c r="BH52" s="125" t="s">
        <v>12</v>
      </c>
      <c r="BI52" s="122" t="s">
        <v>20</v>
      </c>
      <c r="BJ52" s="124" t="s">
        <v>16</v>
      </c>
      <c r="BK52" s="124" t="s">
        <v>17</v>
      </c>
      <c r="BL52" s="124" t="s">
        <v>18</v>
      </c>
      <c r="BM52" s="124" t="s">
        <v>19</v>
      </c>
      <c r="BN52" s="124" t="s">
        <v>8</v>
      </c>
      <c r="BO52" s="124" t="s">
        <v>21</v>
      </c>
      <c r="BP52" s="124" t="s">
        <v>22</v>
      </c>
      <c r="BQ52" s="124" t="s">
        <v>23</v>
      </c>
      <c r="BR52" s="124" t="s">
        <v>24</v>
      </c>
      <c r="BS52" s="124" t="s">
        <v>25</v>
      </c>
      <c r="BT52" s="125" t="s">
        <v>26</v>
      </c>
      <c r="BU52" s="122" t="s">
        <v>33</v>
      </c>
      <c r="BV52" s="124" t="s">
        <v>32</v>
      </c>
      <c r="BW52" s="124" t="s">
        <v>31</v>
      </c>
      <c r="BX52" s="125" t="s">
        <v>34</v>
      </c>
      <c r="BY52" s="73"/>
    </row>
    <row r="53" spans="2:77" ht="12.75" outlineLevel="1">
      <c r="B53" s="12">
        <v>40344</v>
      </c>
      <c r="C53" s="1"/>
      <c r="D53" s="13" t="s">
        <v>72</v>
      </c>
      <c r="E53" s="11">
        <v>1</v>
      </c>
      <c r="F53" s="11">
        <v>3</v>
      </c>
      <c r="G53" s="190" t="s">
        <v>40</v>
      </c>
      <c r="H53" s="191"/>
      <c r="I53" s="192"/>
      <c r="K53" s="12">
        <v>40345</v>
      </c>
      <c r="L53" s="4"/>
      <c r="M53" s="13" t="s">
        <v>36</v>
      </c>
      <c r="N53" s="11">
        <v>1</v>
      </c>
      <c r="O53" s="74">
        <v>3</v>
      </c>
      <c r="P53" s="190" t="s">
        <v>75</v>
      </c>
      <c r="Q53" s="191"/>
      <c r="R53" s="192"/>
      <c r="Y53" s="22"/>
      <c r="AJ53" s="126">
        <v>1</v>
      </c>
      <c r="AK53" s="127">
        <f>ROUND(AL53,0)</f>
        <v>1</v>
      </c>
      <c r="AL53" s="128">
        <f>MIN(AM53:AM56)</f>
        <v>0.98</v>
      </c>
      <c r="AM53" s="129">
        <f>SUM(BE53:BH53)+2.45</f>
        <v>2.95</v>
      </c>
      <c r="AN53" s="130" t="str">
        <f>V36</f>
        <v>Italy</v>
      </c>
      <c r="AO53" s="131">
        <f>SUM(AS53:AV53)</f>
        <v>2</v>
      </c>
      <c r="AP53" s="132">
        <f>W36+W38+X40</f>
        <v>3</v>
      </c>
      <c r="AQ53" s="131">
        <f>X36+X38+W40</f>
        <v>4</v>
      </c>
      <c r="AR53" s="133">
        <f>AP53-AQ53</f>
        <v>-1</v>
      </c>
      <c r="AS53" s="131" t="s">
        <v>15</v>
      </c>
      <c r="AT53" s="131">
        <f>IF(ISBLANK(W36),0,IF(W36&gt;X36,3,IF(W36=X36,1,0)))</f>
        <v>0</v>
      </c>
      <c r="AU53" s="131">
        <f>IF(ISBLANK(W38),0,IF(W38&gt;X38,3,IF(W38=X38,1,0)))</f>
        <v>1</v>
      </c>
      <c r="AV53" s="131">
        <f>IF(ISBLANK(X40),0,IF(X40&gt;W40,3,IF(X40=W40,1,0)))</f>
        <v>1</v>
      </c>
      <c r="AW53" s="132" t="s">
        <v>15</v>
      </c>
      <c r="AX53" s="131" t="b">
        <f>(10*(AR53-AR54)+AP53-AP54&gt;0)</f>
        <v>0</v>
      </c>
      <c r="AY53" s="131" t="b">
        <f>10*(AR53-AR55)+AP53-AP55&gt;0</f>
        <v>1</v>
      </c>
      <c r="AZ53" s="133" t="b">
        <f>10*(AR53-AR56)+AP53-AP56&gt;0</f>
        <v>0</v>
      </c>
      <c r="BA53" s="132">
        <f>10000*(AT53+AU53)+(W38-X38+W36-X36)*100+(W38+W36)</f>
        <v>9902</v>
      </c>
      <c r="BB53" s="131">
        <f>10000*(AT53+AV53)+(W36-X36+X40-W40)*100+(W36+X40)</f>
        <v>9902</v>
      </c>
      <c r="BC53" s="131">
        <f>10000*(AU53+AV53)+(X40-W40+W38-X38)*100+(X40+W38)</f>
        <v>20002</v>
      </c>
      <c r="BD53" s="133" t="s">
        <v>15</v>
      </c>
      <c r="BE53" s="132" t="s">
        <v>15</v>
      </c>
      <c r="BF53" s="134">
        <f>IF($AO53&gt;$AO54,-0.5,IF($AO54&gt;$AO53,0.5,IF(AX53,-0.5,IF(AW54,0.5,BV53))))</f>
        <v>0.5</v>
      </c>
      <c r="BG53" s="134">
        <f>IF($AO53&gt;$AO55,-0.5,IF($AO55&gt;$AO53,0.5,IF(AY53,-0.5,IF(AW55,0.5,BW53))))</f>
        <v>-0.5</v>
      </c>
      <c r="BH53" s="135">
        <f>IF($AO53&gt;$AO56,-0.5,IF($AO56&gt;$AO53,0.5,IF(AZ53,-0.5,IF(AW56,0.5,BX53))))</f>
        <v>0.5</v>
      </c>
      <c r="BI53" s="136" t="b">
        <f>AND(AND(AO53=AO54,AO54=AO55,AO55=AO56),AND(AP53=AP54,AP54=AP55,AP55=AP56),AND(AQ53=AQ54,AQ54=AQ55,AQ55=AQ56))</f>
        <v>0</v>
      </c>
      <c r="BJ53" s="136" t="b">
        <f>AND(NOT(BI53),AO53=AO54,AO53=AO55,AP53=AP54,AP53=AP55,AQ53=AQ54,AQ53=AQ55)</f>
        <v>0</v>
      </c>
      <c r="BK53" s="136" t="b">
        <f>AND(NOT(BI53),AO53=AO54,AO53=AO56,AP53=AP54,AP53=AP56,AQ53=AQ54,AQ53=AQ56)</f>
        <v>0</v>
      </c>
      <c r="BL53" s="136" t="b">
        <f>AND(NOT(BI53),AO53=AO55,AO53=AO56,AP53=AP55,AP53=AP56,AQ53=AQ55,AQ53=AQ56)</f>
        <v>0</v>
      </c>
      <c r="BM53" s="136" t="b">
        <f>AND(NOT(BI53),AO54=AO55,AO54=AO56,AP54=AP55,AP54=AP56,AQ54=AQ55,AQ54=AQ56)</f>
        <v>0</v>
      </c>
      <c r="BN53" s="136" t="b">
        <f>AND(NOT(BI53),NOT(BJ53),NOT(BK53),AO53=AO54,AP53=AP54,AQ53=AQ54)</f>
        <v>0</v>
      </c>
      <c r="BO53" s="136" t="b">
        <f>AND(NOT(BI53),NOT(BJ53),NOT(BL53),AO53=AO55,AP53=AP55,AQ53=AQ55)</f>
        <v>0</v>
      </c>
      <c r="BP53" s="136" t="b">
        <f>AND(NOT(BI53),NOT(BK53),NOT(BL53),AO53=AO56,AP53=AP56,AQ53=AQ56)</f>
        <v>0</v>
      </c>
      <c r="BQ53" s="136" t="b">
        <f>AND(NOT(BI53),NOT(BJ53),NOT(BM53),AO54=AO55,AP54=AP55)</f>
        <v>0</v>
      </c>
      <c r="BR53" s="136" t="b">
        <f>AND(NOT(BI53),NOT(BK53),NOT(BM53),AO54=AO56,AP54=AP56,AQ54=AQ56)</f>
        <v>0</v>
      </c>
      <c r="BS53" s="136" t="b">
        <f>AND(NOT(BI53),NOT(BL53),NOT(BM53),AO55=AO56,AP55=AP56,AQ55=AQ56)</f>
        <v>0</v>
      </c>
      <c r="BT53" s="136" t="b">
        <f t="array" ref="BT53">AND(NOT(BI53:BS53))</f>
        <v>1</v>
      </c>
      <c r="BU53" s="132" t="s">
        <v>15</v>
      </c>
      <c r="BV53" s="131">
        <f>IF($BN53,IF(X36-W36&lt;0,-0.5,IF(W36-X36&lt;0,0.5,0)),IF($BJ53,IF($BA53&gt;$BA54,-0.5,IF($BA53&lt;$BA54,0.5,0)),IF($BK53,IF($BB53&gt;$BB54,-0.5, IF($BB53&lt;$BB54,0.5,0)),0)))</f>
        <v>0</v>
      </c>
      <c r="BW53" s="131">
        <f>IF($BO53,IF(X38-W38&lt;0,-0.5,IF(W38-X38&lt;0,0.5,0)),IF($BJ53,IF($BA53&gt;$BA55,-0.5,IF($BA53&lt;$BA55,0.5,0)),IF($BL53,IF($BC53&gt;$BC55,-0.5,IF($BC53&lt;$BC55,0.5,0)),0)))</f>
        <v>0</v>
      </c>
      <c r="BX53" s="133">
        <f>IF($BP53,IF(W40-X40&lt;0,-0.5,IF(X40-W40&lt;0,0.5,0)),IF($BK53,IF($BB53&gt;$BB56,-0.5,IF($BB53&lt;$BB56,0.5,0)),IF($BL53,IF($BC53&gt;$BC56,-0.5, IF($BC53&lt;$BC56,0.5,0)),0)))</f>
        <v>0</v>
      </c>
      <c r="BY53" s="73"/>
    </row>
    <row r="54" spans="2:77" ht="12.75" outlineLevel="1">
      <c r="B54" s="12">
        <v>40349</v>
      </c>
      <c r="C54" s="1"/>
      <c r="D54" s="13" t="str">
        <f>D52</f>
        <v>Brazil</v>
      </c>
      <c r="E54" s="11">
        <v>1</v>
      </c>
      <c r="F54" s="11">
        <v>1</v>
      </c>
      <c r="G54" s="190" t="str">
        <f>D53</f>
        <v>Ivory Coast</v>
      </c>
      <c r="H54" s="191"/>
      <c r="I54" s="192"/>
      <c r="K54" s="12">
        <v>40350</v>
      </c>
      <c r="L54" s="4"/>
      <c r="M54" s="13" t="str">
        <f>M52</f>
        <v>Spain</v>
      </c>
      <c r="N54" s="11">
        <v>1</v>
      </c>
      <c r="O54" s="74">
        <v>1</v>
      </c>
      <c r="P54" s="190" t="str">
        <f>M53</f>
        <v>Honduras</v>
      </c>
      <c r="Q54" s="191"/>
      <c r="R54" s="192"/>
      <c r="Y54" s="22"/>
      <c r="AJ54" s="126">
        <f>IF(ROUND(AL54,0)=ROUND(AL53,0),AJ53,2)</f>
        <v>2</v>
      </c>
      <c r="AK54" s="127">
        <f>ROUND(AL54,0)</f>
        <v>2</v>
      </c>
      <c r="AL54" s="128">
        <f>MAX(MIN(AM53:AM55),MIN(AM53,AM54,AM56),MIN(AM53,AM55,AM56),MIN(AM54:AM56))</f>
        <v>1.96</v>
      </c>
      <c r="AM54" s="137">
        <f>SUM(BE54:BH54)+2.46</f>
        <v>1.96</v>
      </c>
      <c r="AN54" s="130" t="str">
        <f>Y36</f>
        <v>Paraguay</v>
      </c>
      <c r="AO54" s="131">
        <f>SUM(AS54:AV54)</f>
        <v>5</v>
      </c>
      <c r="AP54" s="132">
        <f>X36+X39+W41</f>
        <v>4</v>
      </c>
      <c r="AQ54" s="131">
        <f>W36+W39+X41</f>
        <v>3</v>
      </c>
      <c r="AR54" s="133">
        <f>AP54-AQ54</f>
        <v>1</v>
      </c>
      <c r="AS54" s="131">
        <f>IF(ISBLANK(X36),0,IF(AT53=3,0,IF(AT53=1,1,3)))</f>
        <v>3</v>
      </c>
      <c r="AT54" s="131" t="s">
        <v>15</v>
      </c>
      <c r="AU54" s="131">
        <f>IF(ISBLANK(W41),0,IF(AT55=3,0,IF(AT55=1,1,3)))</f>
        <v>1</v>
      </c>
      <c r="AV54" s="131">
        <f>IF(ISBLANK(X39),0,IF(X39&gt;W39,3,IF(X39=W39,1,0)))</f>
        <v>1</v>
      </c>
      <c r="AW54" s="132" t="b">
        <f>(10*(AR53-AR54)+AP53-AP54&lt;0)</f>
        <v>1</v>
      </c>
      <c r="AX54" s="131" t="s">
        <v>15</v>
      </c>
      <c r="AY54" s="131" t="b">
        <f>10*(AR54-AR55)+AP54-AP55&gt;0</f>
        <v>1</v>
      </c>
      <c r="AZ54" s="133" t="b">
        <f>10*(AR54-AR56)+AP54-AP56&gt;0</f>
        <v>0</v>
      </c>
      <c r="BA54" s="132">
        <f>10000*(AS54+AU54)+(X36-W36+W41-X41)*100+(X36+W41)</f>
        <v>40103</v>
      </c>
      <c r="BB54" s="131">
        <f>10000*(AS54+AV54)+(X36-W36+X39-W39)*100+(X36+X39)</f>
        <v>40103</v>
      </c>
      <c r="BC54" s="131" t="s">
        <v>15</v>
      </c>
      <c r="BD54" s="133">
        <f>10000*(AU54+AV54)+(X39-W39+W41-X41)*100+(X39+W41)</f>
        <v>20002</v>
      </c>
      <c r="BE54" s="138">
        <f>-BF53</f>
        <v>-0.5</v>
      </c>
      <c r="BF54" s="131" t="s">
        <v>15</v>
      </c>
      <c r="BG54" s="134">
        <f>IF($AO54&gt;$AO55,-0.5,IF($AO55&gt;$AO54,0.5,IF(AY54,-0.5,IF(AX55,0.5,BW54))))</f>
        <v>-0.5</v>
      </c>
      <c r="BH54" s="135">
        <f>IF($AO54&gt;$AO56,-0.5,IF($AO56&gt;$AO54,0.5,IF(AZ54,-0.5,IF(AX56,0.5,BX54))))</f>
        <v>0.5</v>
      </c>
      <c r="BI54" s="120"/>
      <c r="BJ54" s="120"/>
      <c r="BK54" s="120"/>
      <c r="BL54" s="120"/>
      <c r="BM54" s="120"/>
      <c r="BN54" s="120"/>
      <c r="BO54" s="120"/>
      <c r="BP54" s="120"/>
      <c r="BQ54" s="120"/>
      <c r="BR54" s="120"/>
      <c r="BS54" s="120"/>
      <c r="BT54" s="120"/>
      <c r="BU54" s="132"/>
      <c r="BV54" s="131" t="s">
        <v>15</v>
      </c>
      <c r="BW54" s="131">
        <f>IF($BQ53,IF(X41-W41&lt;0,-0.5,IF(W41-X41&lt;0,0.5,0)),IF($BJ53,IF($BA54&gt;$BA55,-0.5,IF($BA54&lt;$BA55,0.5,0)),IF($BM53,IF($BD54&gt;$BD55,-0.5,IF($BD54&lt;$BD55,0.5,0)),0)))</f>
        <v>0</v>
      </c>
      <c r="BX54" s="133">
        <f>IF($BR53,IF(W39-X39&lt;0,-0.5,IF(X39-W39&lt;0,0.5,0)),IF($BK53,IF($BB54&gt;$BB56,-0.5,IF($BB54&lt;$BB56,0.5,0)),IF($BM53,IF($BD54&gt;$BD56,-0.5,IF($BD54&lt;$BD56,0.5,0)),0)))</f>
        <v>0</v>
      </c>
      <c r="BY54" s="73"/>
    </row>
    <row r="55" spans="2:77" ht="12.75" outlineLevel="1">
      <c r="B55" s="12">
        <v>40350</v>
      </c>
      <c r="C55" s="1"/>
      <c r="D55" s="13" t="str">
        <f>G53</f>
        <v>Portugal</v>
      </c>
      <c r="E55" s="11">
        <v>1</v>
      </c>
      <c r="F55" s="11">
        <v>1</v>
      </c>
      <c r="G55" s="190" t="str">
        <f>G52</f>
        <v>North Korea</v>
      </c>
      <c r="H55" s="191"/>
      <c r="I55" s="192"/>
      <c r="K55" s="12">
        <v>40350</v>
      </c>
      <c r="L55" s="4"/>
      <c r="M55" s="13" t="str">
        <f>P53</f>
        <v>Chile</v>
      </c>
      <c r="N55" s="11">
        <v>1</v>
      </c>
      <c r="O55" s="74">
        <v>1</v>
      </c>
      <c r="P55" s="190" t="str">
        <f>P52</f>
        <v>Switzerland</v>
      </c>
      <c r="Q55" s="191"/>
      <c r="R55" s="192"/>
      <c r="Y55" s="22"/>
      <c r="AJ55" s="126">
        <f>IF(ROUND(AL55,0)=ROUND(AL54,0),AJ54,3)</f>
        <v>3</v>
      </c>
      <c r="AK55" s="127">
        <f>ROUND(AL55,0)</f>
        <v>3</v>
      </c>
      <c r="AL55" s="128">
        <f>MIN(MAX(AM53:AM55),MAX(AM53,AM54,AM56),MAX(AM53,AM55,AM56),MAX(AM54:AM56))</f>
        <v>2.95</v>
      </c>
      <c r="AM55" s="137">
        <f>SUM(BE55:BH55)+2.47</f>
        <v>3.97</v>
      </c>
      <c r="AN55" s="130" t="str">
        <f>V37</f>
        <v>New Zealand</v>
      </c>
      <c r="AO55" s="131">
        <f>SUM(AS55:AV55)</f>
        <v>2</v>
      </c>
      <c r="AP55" s="132">
        <f>W37+X38+X41</f>
        <v>3</v>
      </c>
      <c r="AQ55" s="131">
        <f>X37+W38+W41</f>
        <v>5</v>
      </c>
      <c r="AR55" s="133">
        <f>AP55-AQ55</f>
        <v>-2</v>
      </c>
      <c r="AS55" s="131">
        <f>IF(ISBLANK(X38),0,IF(AU53=3,0,IF(AU53=1,1,3)))</f>
        <v>1</v>
      </c>
      <c r="AT55" s="131">
        <f>IF(ISBLANK(X41),0,IF(X41&gt;W41,3,IF(X41=W41,1,0)))</f>
        <v>1</v>
      </c>
      <c r="AU55" s="131" t="s">
        <v>15</v>
      </c>
      <c r="AV55" s="131">
        <f>IF(ISBLANK(W37),0,IF(W37&gt;X37,3,IF(W37=X37,1,0)))</f>
        <v>0</v>
      </c>
      <c r="AW55" s="132" t="b">
        <f>10*(AR53-AR55)+AP53-AP55&lt;0</f>
        <v>0</v>
      </c>
      <c r="AX55" s="131" t="b">
        <f>10*(AR54-AR55)+AP54-AP55&lt;0</f>
        <v>0</v>
      </c>
      <c r="AY55" s="131" t="s">
        <v>15</v>
      </c>
      <c r="AZ55" s="133" t="b">
        <f>10*(AR55-AR56)+AP55-AP56&gt;0</f>
        <v>0</v>
      </c>
      <c r="BA55" s="132">
        <f>10000*(AS55+AT55)+(X38-W38+X41-W41)*100+(X38+X41)</f>
        <v>20002</v>
      </c>
      <c r="BB55" s="131" t="s">
        <v>15</v>
      </c>
      <c r="BC55" s="131">
        <f>10000*(AS55+AV55)+(W37-X37+X38-W38)*100+(W37+X38)</f>
        <v>9802</v>
      </c>
      <c r="BD55" s="133">
        <f>10000*(AT55+AV55)+(W37-X37+X41-W41)*100+(W37+X41)</f>
        <v>9802</v>
      </c>
      <c r="BE55" s="138">
        <f>-BG53</f>
        <v>0.5</v>
      </c>
      <c r="BF55" s="134">
        <f>-BG54</f>
        <v>0.5</v>
      </c>
      <c r="BG55" s="134" t="s">
        <v>15</v>
      </c>
      <c r="BH55" s="135">
        <f>IF($AO55&gt;$AO56,-0.5,IF($AO56&gt;$AO55,0.5,IF(AZ55,-0.5,IF(AY56,0.5,BX55))))</f>
        <v>0.5</v>
      </c>
      <c r="BI55" s="120"/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32"/>
      <c r="BV55" s="131"/>
      <c r="BW55" s="131" t="s">
        <v>15</v>
      </c>
      <c r="BX55" s="133">
        <f>IF($BS53,IF(X37-W37&lt;0,-0.5,IF(W37-X37&lt;0,0.5,0)),IF($BL53,IF($BC55&gt;$BC56,-0.5,IF($BC55&lt;$BC56,0.5,0)),IF($BM53,IF($BD55&gt;$BD56,-0.5,IF($BD55&lt;$BD56,0.5,0)),0)))</f>
        <v>0</v>
      </c>
      <c r="BY55" s="73"/>
    </row>
    <row r="56" spans="2:77" ht="12.75" outlineLevel="1">
      <c r="B56" s="12">
        <v>40354</v>
      </c>
      <c r="C56" s="1"/>
      <c r="D56" s="13" t="str">
        <f>G53</f>
        <v>Portugal</v>
      </c>
      <c r="E56" s="11">
        <v>1</v>
      </c>
      <c r="F56" s="11">
        <v>1</v>
      </c>
      <c r="G56" s="190" t="str">
        <f>D52</f>
        <v>Brazil</v>
      </c>
      <c r="H56" s="191"/>
      <c r="I56" s="192"/>
      <c r="K56" s="12">
        <v>40354</v>
      </c>
      <c r="L56" s="4"/>
      <c r="M56" s="13" t="str">
        <f>P53</f>
        <v>Chile</v>
      </c>
      <c r="N56" s="11">
        <v>1</v>
      </c>
      <c r="O56" s="74">
        <v>1</v>
      </c>
      <c r="P56" s="190" t="str">
        <f>M52</f>
        <v>Spain</v>
      </c>
      <c r="Q56" s="191"/>
      <c r="R56" s="192"/>
      <c r="Y56" s="22"/>
      <c r="AJ56" s="126">
        <f>IF(ROUND(AL56,0)=ROUND(AL55,0),AJ55,4)</f>
        <v>4</v>
      </c>
      <c r="AK56" s="127">
        <f>ROUND(AL56,0)</f>
        <v>4</v>
      </c>
      <c r="AL56" s="128">
        <f>MAX(AM53:AM56)</f>
        <v>3.97</v>
      </c>
      <c r="AM56" s="139">
        <f>SUM(BE56:BH56)+2.48</f>
        <v>0.98</v>
      </c>
      <c r="AN56" s="140" t="str">
        <f>Y37</f>
        <v>Slovakia</v>
      </c>
      <c r="AO56" s="136">
        <f>SUM(AS56:AV56)</f>
        <v>5</v>
      </c>
      <c r="AP56" s="141">
        <f>X37+W39+W40</f>
        <v>5</v>
      </c>
      <c r="AQ56" s="136">
        <f>W37+X39+X40</f>
        <v>3</v>
      </c>
      <c r="AR56" s="142">
        <f>AP56-AQ56</f>
        <v>2</v>
      </c>
      <c r="AS56" s="136">
        <f>IF(ISBLANK(W40),0,IF(AV53=3,0,IF(AV53=1,1,3)))</f>
        <v>1</v>
      </c>
      <c r="AT56" s="136">
        <f>IF(ISBLANK(W39),0,IF(AV54=3,0,IF(AV54=1,1,3)))</f>
        <v>1</v>
      </c>
      <c r="AU56" s="136">
        <f>IF(ISBLANK(X37),0,IF(AV55=3,0,IF(AV55=1,1,3)))</f>
        <v>3</v>
      </c>
      <c r="AV56" s="136" t="s">
        <v>15</v>
      </c>
      <c r="AW56" s="141" t="b">
        <f>10*(AR53-AR56)+AP53-AP56&lt;0</f>
        <v>1</v>
      </c>
      <c r="AX56" s="136" t="b">
        <f>10*(AR54-AR56)+AP54-AP56&lt;0</f>
        <v>1</v>
      </c>
      <c r="AY56" s="136" t="b">
        <f>10*(AR55-AR56)+AP55-AP56&lt;0</f>
        <v>1</v>
      </c>
      <c r="AZ56" s="142" t="s">
        <v>15</v>
      </c>
      <c r="BA56" s="141" t="s">
        <v>15</v>
      </c>
      <c r="BB56" s="136">
        <f>10000*(AS56+AT56)+(W39-X39+W40-X40)*100+(W39+W40)</f>
        <v>20002</v>
      </c>
      <c r="BC56" s="136">
        <f>10000*(AS56+AU56)+(W40-X40+X37-W37)*100+(W40+X37)</f>
        <v>40204</v>
      </c>
      <c r="BD56" s="142">
        <f>10000*(AT56+AU56)+(W39-X39+X37-W37)*100+(W39+X37)</f>
        <v>40204</v>
      </c>
      <c r="BE56" s="143">
        <f>-BH53</f>
        <v>-0.5</v>
      </c>
      <c r="BF56" s="144">
        <f>-BH54</f>
        <v>-0.5</v>
      </c>
      <c r="BG56" s="144">
        <f>-BH55</f>
        <v>-0.5</v>
      </c>
      <c r="BH56" s="142" t="s">
        <v>15</v>
      </c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41"/>
      <c r="BV56" s="136"/>
      <c r="BW56" s="136"/>
      <c r="BX56" s="142" t="s">
        <v>15</v>
      </c>
      <c r="BY56" s="73"/>
    </row>
    <row r="57" spans="2:77" ht="12.75" outlineLevel="1">
      <c r="B57" s="14">
        <v>40354</v>
      </c>
      <c r="C57" s="1"/>
      <c r="D57" s="15" t="str">
        <f>G52</f>
        <v>North Korea</v>
      </c>
      <c r="E57" s="11">
        <v>1</v>
      </c>
      <c r="F57" s="11">
        <v>1</v>
      </c>
      <c r="G57" s="196" t="str">
        <f>D53</f>
        <v>Ivory Coast</v>
      </c>
      <c r="H57" s="197"/>
      <c r="I57" s="198"/>
      <c r="K57" s="14">
        <v>40354</v>
      </c>
      <c r="L57" s="4"/>
      <c r="M57" s="15" t="str">
        <f>P52</f>
        <v>Switzerland</v>
      </c>
      <c r="N57" s="11">
        <v>1</v>
      </c>
      <c r="O57" s="74">
        <v>1</v>
      </c>
      <c r="P57" s="196" t="str">
        <f>M53</f>
        <v>Honduras</v>
      </c>
      <c r="Q57" s="197"/>
      <c r="R57" s="198"/>
      <c r="Y57" s="22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119"/>
      <c r="BY57" s="73"/>
    </row>
    <row r="58" spans="2:77">
      <c r="I58" s="67"/>
      <c r="Y58" s="22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73"/>
    </row>
    <row r="59" spans="2:77">
      <c r="Y59" s="22"/>
      <c r="AJ59" s="119"/>
      <c r="AK59" s="119"/>
      <c r="AL59" s="119"/>
      <c r="AM59" s="119" t="s">
        <v>48</v>
      </c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73"/>
    </row>
    <row r="60" spans="2:77" ht="26.25">
      <c r="B60" s="59" t="s">
        <v>92</v>
      </c>
      <c r="C60" s="61"/>
      <c r="V60" s="37"/>
      <c r="W60" s="37"/>
      <c r="X60" s="3"/>
      <c r="Y60" s="22"/>
      <c r="AJ60" s="119"/>
      <c r="AK60" s="119"/>
      <c r="AL60" s="119"/>
      <c r="AM60" s="122" t="s">
        <v>13</v>
      </c>
      <c r="AN60" s="123" t="s">
        <v>14</v>
      </c>
      <c r="AO60" s="124" t="s">
        <v>0</v>
      </c>
      <c r="AP60" s="122" t="s">
        <v>1</v>
      </c>
      <c r="AQ60" s="124" t="s">
        <v>2</v>
      </c>
      <c r="AR60" s="125" t="s">
        <v>3</v>
      </c>
      <c r="AS60" s="124" t="s">
        <v>4</v>
      </c>
      <c r="AT60" s="124" t="s">
        <v>5</v>
      </c>
      <c r="AU60" s="124" t="s">
        <v>6</v>
      </c>
      <c r="AV60" s="124" t="s">
        <v>7</v>
      </c>
      <c r="AW60" s="122" t="s">
        <v>27</v>
      </c>
      <c r="AX60" s="124" t="s">
        <v>28</v>
      </c>
      <c r="AY60" s="124" t="s">
        <v>29</v>
      </c>
      <c r="AZ60" s="125" t="s">
        <v>30</v>
      </c>
      <c r="BA60" s="122" t="s">
        <v>16</v>
      </c>
      <c r="BB60" s="124" t="s">
        <v>17</v>
      </c>
      <c r="BC60" s="124" t="s">
        <v>18</v>
      </c>
      <c r="BD60" s="125" t="s">
        <v>19</v>
      </c>
      <c r="BE60" s="122" t="s">
        <v>9</v>
      </c>
      <c r="BF60" s="124" t="s">
        <v>10</v>
      </c>
      <c r="BG60" s="124" t="s">
        <v>11</v>
      </c>
      <c r="BH60" s="125" t="s">
        <v>12</v>
      </c>
      <c r="BI60" s="122" t="s">
        <v>20</v>
      </c>
      <c r="BJ60" s="124" t="s">
        <v>16</v>
      </c>
      <c r="BK60" s="124" t="s">
        <v>17</v>
      </c>
      <c r="BL60" s="124" t="s">
        <v>18</v>
      </c>
      <c r="BM60" s="124" t="s">
        <v>19</v>
      </c>
      <c r="BN60" s="124" t="s">
        <v>8</v>
      </c>
      <c r="BO60" s="124" t="s">
        <v>21</v>
      </c>
      <c r="BP60" s="124" t="s">
        <v>22</v>
      </c>
      <c r="BQ60" s="124" t="s">
        <v>23</v>
      </c>
      <c r="BR60" s="124" t="s">
        <v>24</v>
      </c>
      <c r="BS60" s="124" t="s">
        <v>25</v>
      </c>
      <c r="BT60" s="125" t="s">
        <v>26</v>
      </c>
      <c r="BU60" s="122" t="s">
        <v>33</v>
      </c>
      <c r="BV60" s="124" t="s">
        <v>32</v>
      </c>
      <c r="BW60" s="124" t="s">
        <v>31</v>
      </c>
      <c r="BX60" s="125" t="s">
        <v>34</v>
      </c>
      <c r="BY60" s="73"/>
    </row>
    <row r="61" spans="2:77">
      <c r="V61" s="37"/>
      <c r="W61" s="37"/>
      <c r="X61" s="3"/>
      <c r="Y61" s="22"/>
      <c r="AG61" s="107"/>
      <c r="AH61" s="107"/>
      <c r="AJ61" s="126">
        <v>1</v>
      </c>
      <c r="AK61" s="127">
        <f>ROUND(AL61,0)</f>
        <v>1</v>
      </c>
      <c r="AL61" s="128">
        <f>MIN(AM61:AM64)</f>
        <v>0.98</v>
      </c>
      <c r="AM61" s="129">
        <f>SUM(BE61:BH61)+2.45</f>
        <v>2.95</v>
      </c>
      <c r="AN61" s="130" t="str">
        <f>D52</f>
        <v>Brazil</v>
      </c>
      <c r="AO61" s="131">
        <f>SUM(AS61:AV61)</f>
        <v>2</v>
      </c>
      <c r="AP61" s="132">
        <f>E52+E54+F56</f>
        <v>3</v>
      </c>
      <c r="AQ61" s="131">
        <f>F52+F54+E56</f>
        <v>4</v>
      </c>
      <c r="AR61" s="133">
        <f>AP61-AQ61</f>
        <v>-1</v>
      </c>
      <c r="AS61" s="131" t="s">
        <v>15</v>
      </c>
      <c r="AT61" s="131">
        <f>IF(ISBLANK(E52),0,IF(E52&gt;F52,3,IF(E52=F52,1,0)))</f>
        <v>0</v>
      </c>
      <c r="AU61" s="131">
        <f>IF(ISBLANK(E54),0,IF(E54&gt;F54,3,IF(E54=F54,1,0)))</f>
        <v>1</v>
      </c>
      <c r="AV61" s="131">
        <f>IF(ISBLANK(F56),0,IF(F56&gt;E56,3,IF(F56=E56,1,0)))</f>
        <v>1</v>
      </c>
      <c r="AW61" s="132" t="s">
        <v>15</v>
      </c>
      <c r="AX61" s="131" t="b">
        <f>(10*(AR61-AR62)+AP61-AP62&gt;0)</f>
        <v>0</v>
      </c>
      <c r="AY61" s="131" t="b">
        <f>10*(AR61-AR63)+AP61-AP63&gt;0</f>
        <v>1</v>
      </c>
      <c r="AZ61" s="133" t="b">
        <f>10*(AR61-AR64)+AP61-AP64&gt;0</f>
        <v>0</v>
      </c>
      <c r="BA61" s="132">
        <f>10000*(AT61+AU61)+(E54-F54+E52-F52)*100+(E54+E52)</f>
        <v>9902</v>
      </c>
      <c r="BB61" s="131">
        <f>10000*(AT61+AV61)+(E52-F52+F56-E56)*100+(E52+F56)</f>
        <v>9902</v>
      </c>
      <c r="BC61" s="131">
        <f>10000*(AU61+AV61)+(F56-E56+E54-F54)*100+(F56+E54)</f>
        <v>20002</v>
      </c>
      <c r="BD61" s="133" t="s">
        <v>15</v>
      </c>
      <c r="BE61" s="132" t="s">
        <v>15</v>
      </c>
      <c r="BF61" s="134">
        <f>IF($AO61&gt;$AO62,-0.5,IF($AO62&gt;$AO61,0.5,IF(AX61,-0.5,IF(AW62,0.5,BV61))))</f>
        <v>0.5</v>
      </c>
      <c r="BG61" s="134">
        <f>IF($AO61&gt;$AO63,-0.5,IF($AO63&gt;$AO61,0.5,IF(AY61,-0.5,IF(AW63,0.5,BW61))))</f>
        <v>-0.5</v>
      </c>
      <c r="BH61" s="135">
        <f>IF($AO61&gt;$AO64,-0.5,IF($AO64&gt;$AO61,0.5,IF(AZ61,-0.5,IF(AW64,0.5,BX61))))</f>
        <v>0.5</v>
      </c>
      <c r="BI61" s="136" t="b">
        <f>AND(AND(AO61=AO62,AO62=AO63,AO63=AO64),AND(AP61=AP62,AP62=AP63,AP63=AP64),AND(AQ61=AQ62,AQ62=AQ63,AQ63=AQ64))</f>
        <v>0</v>
      </c>
      <c r="BJ61" s="136" t="b">
        <f>AND(NOT(BI61),AO61=AO62,AO61=AO63,AP61=AP62,AP61=AP63,AQ61=AQ62,AQ61=AQ63)</f>
        <v>0</v>
      </c>
      <c r="BK61" s="136" t="b">
        <f>AND(NOT(BI61),AO61=AO62,AO61=AO64,AP61=AP62,AP61=AP64,AQ61=AQ62,AQ61=AQ64)</f>
        <v>0</v>
      </c>
      <c r="BL61" s="136" t="b">
        <f>AND(NOT(BI61),AO61=AO63,AO61=AO64,AP61=AP63,AP61=AP64,AQ61=AQ63,AQ61=AQ64)</f>
        <v>0</v>
      </c>
      <c r="BM61" s="136" t="b">
        <f>AND(NOT(BI61),AO62=AO63,AO62=AO64,AP62=AP63,AP62=AP64,AQ62=AQ63,AQ62=AQ64)</f>
        <v>0</v>
      </c>
      <c r="BN61" s="136" t="b">
        <f>AND(NOT(BI61),NOT(BJ61),NOT(BK61),AO61=AO62,AP61=AP62,AQ61=AQ62)</f>
        <v>0</v>
      </c>
      <c r="BO61" s="136" t="b">
        <f>AND(NOT(BI61),NOT(BJ61),NOT(BL61),AO61=AO63,AP61=AP63,AQ61=AQ63)</f>
        <v>0</v>
      </c>
      <c r="BP61" s="136" t="b">
        <f>AND(NOT(BI61),NOT(BK61),NOT(BL61),AO61=AO64,AP61=AP64,AQ61=AQ64)</f>
        <v>0</v>
      </c>
      <c r="BQ61" s="136" t="b">
        <f>AND(NOT(BI61),NOT(BJ61),NOT(BM61),AO62=AO63,AP62=AP63)</f>
        <v>0</v>
      </c>
      <c r="BR61" s="136" t="b">
        <f>AND(NOT(BI61),NOT(BK61),NOT(BM61),AO62=AO64,AP62=AP64,AQ62=AQ64)</f>
        <v>0</v>
      </c>
      <c r="BS61" s="136" t="b">
        <f>AND(NOT(BI61),NOT(BL61),NOT(BM61),AO63=AO64,AP63=AP64,AQ63=AQ64)</f>
        <v>0</v>
      </c>
      <c r="BT61" s="136" t="b">
        <f t="array" ref="BT61">AND(NOT(BI61:BS61))</f>
        <v>1</v>
      </c>
      <c r="BU61" s="132" t="s">
        <v>15</v>
      </c>
      <c r="BV61" s="131">
        <f>IF($BN61,IF(F52-E52&lt;0,-0.5,IF(E52-F52&lt;0,0.5,0)),IF($BJ61,IF($BA61&gt;$BA62,-0.5,IF($BA61&lt;$BA62,0.5,0)),IF($BK61,IF($BB61&gt;$BB62,-0.5, IF($BB61&lt;$BB62,0.5,0)),0)))</f>
        <v>0</v>
      </c>
      <c r="BW61" s="131">
        <f>IF($BO61,IF(F54-E54&lt;0,-0.5,IF(E54-F54&lt;0,0.5,0)),IF($BJ61,IF($BA61&gt;$BA63,-0.5,IF($BA61&lt;$BA63,0.5,0)),IF($BL61,IF($BC61&gt;$BC63,-0.5,IF($BC61&lt;$BC63,0.5,0)),0)))</f>
        <v>0</v>
      </c>
      <c r="BX61" s="133">
        <f>IF($BP61,IF(E56-F56&lt;0,-0.5,IF(F56-E56&lt;0,0.5,0)),IF($BK61,IF($BB61&gt;$BB64,-0.5,IF($BB61&lt;$BB64,0.5,0)),IF($BL61,IF($BC61&gt;$BC64,-0.5, IF($BC61&lt;$BC64,0.5,0)),0)))</f>
        <v>0</v>
      </c>
      <c r="BY61" s="73"/>
    </row>
    <row r="62" spans="2:77" outlineLevel="1">
      <c r="B62" s="202" t="s">
        <v>81</v>
      </c>
      <c r="C62" s="205"/>
      <c r="D62" s="205"/>
      <c r="E62" s="49" t="s">
        <v>80</v>
      </c>
      <c r="F62" s="26" t="s">
        <v>35</v>
      </c>
      <c r="K62" s="202" t="s">
        <v>76</v>
      </c>
      <c r="L62" s="205"/>
      <c r="M62" s="205"/>
      <c r="N62" s="81" t="s">
        <v>80</v>
      </c>
      <c r="O62" s="82" t="s">
        <v>35</v>
      </c>
      <c r="T62" s="202" t="s">
        <v>78</v>
      </c>
      <c r="U62" s="205"/>
      <c r="V62" s="205"/>
      <c r="W62" s="86" t="s">
        <v>80</v>
      </c>
      <c r="X62" s="82" t="s">
        <v>35</v>
      </c>
      <c r="Y62" s="22"/>
      <c r="AC62" s="1"/>
      <c r="AD62" s="1"/>
      <c r="AE62" s="1"/>
      <c r="AF62" s="1"/>
      <c r="AG62" s="107"/>
      <c r="AH62" s="107"/>
      <c r="AJ62" s="126">
        <f>IF(ROUND(AL62,0)=ROUND(AL61,0),AJ61,2)</f>
        <v>2</v>
      </c>
      <c r="AK62" s="127">
        <f>ROUND(AL62,0)</f>
        <v>2</v>
      </c>
      <c r="AL62" s="128">
        <f>MAX(MIN(AM61:AM63),MIN(AM61,AM62,AM64),MIN(AM61,AM63,AM64),MIN(AM62:AM64))</f>
        <v>1.96</v>
      </c>
      <c r="AM62" s="137">
        <f>SUM(BE62:BH62)+2.46</f>
        <v>1.96</v>
      </c>
      <c r="AN62" s="130" t="str">
        <f>G52</f>
        <v>North Korea</v>
      </c>
      <c r="AO62" s="131">
        <f>SUM(AS62:AV62)</f>
        <v>5</v>
      </c>
      <c r="AP62" s="132">
        <f>F52+F55+E57</f>
        <v>4</v>
      </c>
      <c r="AQ62" s="131">
        <f>E52+E55+F57</f>
        <v>3</v>
      </c>
      <c r="AR62" s="133">
        <f>AP62-AQ62</f>
        <v>1</v>
      </c>
      <c r="AS62" s="131">
        <f>IF(ISBLANK(F52),0,IF(AT61=3,0,IF(AT61=1,1,3)))</f>
        <v>3</v>
      </c>
      <c r="AT62" s="131" t="s">
        <v>15</v>
      </c>
      <c r="AU62" s="131">
        <f>IF(ISBLANK(E57),0,IF(AT63=3,0,IF(AT63=1,1,3)))</f>
        <v>1</v>
      </c>
      <c r="AV62" s="131">
        <f>IF(ISBLANK(F55),0,IF(F55&gt;E55,3,IF(F55=E55,1,0)))</f>
        <v>1</v>
      </c>
      <c r="AW62" s="132" t="b">
        <f>(10*(AR61-AR62)+AP61-AP62&lt;0)</f>
        <v>1</v>
      </c>
      <c r="AX62" s="131" t="s">
        <v>15</v>
      </c>
      <c r="AY62" s="131" t="b">
        <f>10*(AR62-AR63)+AP62-AP63&gt;0</f>
        <v>1</v>
      </c>
      <c r="AZ62" s="133" t="b">
        <f>10*(AR62-AR64)+AP62-AP64&gt;0</f>
        <v>0</v>
      </c>
      <c r="BA62" s="132">
        <f>10000*(AS62+AU62)+(F52-E52+E57-F57)*100+(F52+E57)</f>
        <v>40103</v>
      </c>
      <c r="BB62" s="131">
        <f>10000*(AS62+AV62)+(F52-E52+F55-E55)*100+(F52+F55)</f>
        <v>40103</v>
      </c>
      <c r="BC62" s="131" t="s">
        <v>15</v>
      </c>
      <c r="BD62" s="133">
        <f>10000*(AU62+AV62)+(F55-E55+E57-F57)*100+(F55+E57)</f>
        <v>20002</v>
      </c>
      <c r="BE62" s="138">
        <f>-BF61</f>
        <v>-0.5</v>
      </c>
      <c r="BF62" s="131" t="s">
        <v>15</v>
      </c>
      <c r="BG62" s="134">
        <f>IF($AO62&gt;$AO63,-0.5,IF($AO63&gt;$AO62,0.5,IF(AY62,-0.5,IF(AX63,0.5,BW62))))</f>
        <v>-0.5</v>
      </c>
      <c r="BH62" s="135">
        <f>IF($AO62&gt;$AO64,-0.5,IF($AO64&gt;$AO62,0.5,IF(AZ62,-0.5,IF(AX64,0.5,BX62))))</f>
        <v>0.5</v>
      </c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32"/>
      <c r="BV62" s="131" t="s">
        <v>15</v>
      </c>
      <c r="BW62" s="131">
        <f>IF($BQ61,IF(F57-E57&lt;0,-0.5,IF(E57-F57&lt;0,0.5,0)),IF($BJ61,IF($BA62&gt;$BA63,-0.5,IF($BA62&lt;$BA63,0.5,0)),IF($BM61,IF($BD62&gt;$BD63,-0.5,IF($BD62&lt;$BD63,0.5,0)),0)))</f>
        <v>0</v>
      </c>
      <c r="BX62" s="133">
        <f>IF($BR61,IF(E55-F55&lt;0,-0.5,IF(F55-E55&lt;0,0.5,0)),IF($BK61,IF($BB62&gt;$BB64,-0.5,IF($BB62&lt;$BB64,0.5,0)),IF($BM61,IF($BD62&gt;$BD64,-0.5,IF($BD62&lt;$BD64,0.5,0)),0)))</f>
        <v>0</v>
      </c>
      <c r="BY62" s="73"/>
    </row>
    <row r="63" spans="2:77" outlineLevel="1">
      <c r="B63" s="203">
        <v>40355</v>
      </c>
      <c r="D63" s="27" t="str">
        <f>IF(D17="Final Standings",CONCATENATE("A1  ",D13,),"-")</f>
        <v>A1  Mexcio</v>
      </c>
      <c r="E63" s="28">
        <v>2</v>
      </c>
      <c r="F63" s="29"/>
      <c r="I63" s="67"/>
      <c r="K63" s="203">
        <v>40361</v>
      </c>
      <c r="M63" s="32" t="str">
        <f>IF(100*E63+F63&gt;100*E64+F64,D63,IF(100*E63+F63&lt;100*E64+F64,D64,"-"))</f>
        <v>A1  Mexcio</v>
      </c>
      <c r="N63" s="28">
        <v>2</v>
      </c>
      <c r="O63" s="29"/>
      <c r="T63" s="203">
        <v>40370</v>
      </c>
      <c r="U63" s="1"/>
      <c r="V63" s="87" t="str">
        <f>IF(100*N74+O74&gt;100*N75+O75,M74,IF(100*N74+O74&lt;100*N75+O75,M75," - "))</f>
        <v>A1  Mexcio</v>
      </c>
      <c r="W63" s="28">
        <v>2</v>
      </c>
      <c r="X63" s="88"/>
      <c r="Y63" s="22"/>
      <c r="AC63" s="1"/>
      <c r="AD63" s="1"/>
      <c r="AE63" s="1"/>
      <c r="AF63" s="1"/>
      <c r="AG63" s="107"/>
      <c r="AH63" s="107"/>
      <c r="AJ63" s="126">
        <f>IF(ROUND(AL63,0)=ROUND(AL62,0),AJ62,3)</f>
        <v>3</v>
      </c>
      <c r="AK63" s="127">
        <f>ROUND(AL63,0)</f>
        <v>3</v>
      </c>
      <c r="AL63" s="128">
        <f>MIN(MAX(AM61:AM63),MAX(AM61,AM62,AM64),MAX(AM61,AM63,AM64),MAX(AM62:AM64))</f>
        <v>2.95</v>
      </c>
      <c r="AM63" s="137">
        <f>SUM(BE63:BH63)+2.47</f>
        <v>3.97</v>
      </c>
      <c r="AN63" s="130" t="str">
        <f>D53</f>
        <v>Ivory Coast</v>
      </c>
      <c r="AO63" s="131">
        <f>SUM(AS63:AV63)</f>
        <v>2</v>
      </c>
      <c r="AP63" s="132">
        <f>E53+F54+F57</f>
        <v>3</v>
      </c>
      <c r="AQ63" s="131">
        <f>F53+E54+E57</f>
        <v>5</v>
      </c>
      <c r="AR63" s="133">
        <f>AP63-AQ63</f>
        <v>-2</v>
      </c>
      <c r="AS63" s="131">
        <f>IF(ISBLANK(F54),0,IF(AU61=3,0,IF(AU61=1,1,3)))</f>
        <v>1</v>
      </c>
      <c r="AT63" s="131">
        <f>IF(ISBLANK(F57),0,IF(F57&gt;E57,3,IF(F57=E57,1,0)))</f>
        <v>1</v>
      </c>
      <c r="AU63" s="131" t="s">
        <v>15</v>
      </c>
      <c r="AV63" s="131">
        <f>IF(ISBLANK(E53),0,IF(E53&gt;F53,3,IF(E53=F53,1,0)))</f>
        <v>0</v>
      </c>
      <c r="AW63" s="132" t="b">
        <f>10*(AR61-AR63)+AP61-AP63&lt;0</f>
        <v>0</v>
      </c>
      <c r="AX63" s="131" t="b">
        <f>10*(AR62-AR63)+AP62-AP63&lt;0</f>
        <v>0</v>
      </c>
      <c r="AY63" s="131" t="s">
        <v>15</v>
      </c>
      <c r="AZ63" s="133" t="b">
        <f>10*(AR63-AR64)+AP63-AP64&gt;0</f>
        <v>0</v>
      </c>
      <c r="BA63" s="132">
        <f>10000*(AS63+AT63)+(F54-E54+F57-E57)*100+(F54+F57)</f>
        <v>20002</v>
      </c>
      <c r="BB63" s="131" t="s">
        <v>15</v>
      </c>
      <c r="BC63" s="131">
        <f>10000*(AS63+AV63)+(E53-F53+F54-E54)*100+(E53+F54)</f>
        <v>9802</v>
      </c>
      <c r="BD63" s="133">
        <f>10000*(AT63+AV63)+(E53-F53+F57-E57)*100+(E53+F57)</f>
        <v>9802</v>
      </c>
      <c r="BE63" s="138">
        <f>-BG61</f>
        <v>0.5</v>
      </c>
      <c r="BF63" s="134">
        <f>-BG62</f>
        <v>0.5</v>
      </c>
      <c r="BG63" s="134" t="s">
        <v>15</v>
      </c>
      <c r="BH63" s="135">
        <f>IF($AO63&gt;$AO64,-0.5,IF($AO64&gt;$AO63,0.5,IF(AZ63,-0.5,IF(AY64,0.5,BX63))))</f>
        <v>0.5</v>
      </c>
      <c r="BI63" s="120"/>
      <c r="BJ63" s="120"/>
      <c r="BK63" s="120"/>
      <c r="BL63" s="120"/>
      <c r="BM63" s="120"/>
      <c r="BN63" s="120"/>
      <c r="BO63" s="120"/>
      <c r="BP63" s="120"/>
      <c r="BQ63" s="120"/>
      <c r="BR63" s="120"/>
      <c r="BS63" s="120"/>
      <c r="BT63" s="120"/>
      <c r="BU63" s="132"/>
      <c r="BV63" s="131"/>
      <c r="BW63" s="131" t="s">
        <v>15</v>
      </c>
      <c r="BX63" s="133">
        <f>IF($BS61,IF(F53-E53&lt;0,-0.5,IF(E53-F53&lt;0,0.5,0)),IF($BL61,IF($BC63&gt;$BC64,-0.5,IF($BC63&lt;$BC64,0.5,0)),IF($BM61,IF($BD63&gt;$BD64,-0.5,IF($BD63&lt;$BD64,0.5,0)),0)))</f>
        <v>0</v>
      </c>
      <c r="BY63" s="73"/>
    </row>
    <row r="64" spans="2:77" outlineLevel="1">
      <c r="B64" s="204"/>
      <c r="D64" s="27" t="str">
        <f>IF(M17="Final Standings",CONCATENATE("B2  ",M14),"-")</f>
        <v>B2  Nigeria</v>
      </c>
      <c r="E64" s="30">
        <v>1</v>
      </c>
      <c r="F64" s="29"/>
      <c r="K64" s="204"/>
      <c r="M64" s="32" t="str">
        <f>IF(100*E65+F65&gt;100*E66+F66,D65,IF(100*E65+F65&lt;100*E66+F66,D66,"-"))</f>
        <v>C1   Slovenia</v>
      </c>
      <c r="N64" s="30">
        <v>1</v>
      </c>
      <c r="O64" s="29"/>
      <c r="T64" s="204"/>
      <c r="U64" s="1"/>
      <c r="V64" s="87" t="str">
        <f>IF(100*N76+O76&gt;100*N77+O77,M76,IF(100*N76+O76&lt;100*N77+O77,M77," - "))</f>
        <v>B1   Greece</v>
      </c>
      <c r="W64" s="36">
        <v>1</v>
      </c>
      <c r="X64" s="89"/>
      <c r="Y64" s="22"/>
      <c r="AC64" s="1"/>
      <c r="AD64" s="1"/>
      <c r="AE64" s="1"/>
      <c r="AF64" s="1"/>
      <c r="AG64" s="107"/>
      <c r="AH64" s="107"/>
      <c r="AJ64" s="126">
        <f>IF(ROUND(AL64,0)=ROUND(AL63,0),AJ63,4)</f>
        <v>4</v>
      </c>
      <c r="AK64" s="127">
        <f>ROUND(AL64,0)</f>
        <v>4</v>
      </c>
      <c r="AL64" s="128">
        <f>MAX(AM61:AM64)</f>
        <v>3.97</v>
      </c>
      <c r="AM64" s="139">
        <f>SUM(BE64:BH64)+2.48</f>
        <v>0.98</v>
      </c>
      <c r="AN64" s="140" t="str">
        <f>G53</f>
        <v>Portugal</v>
      </c>
      <c r="AO64" s="136">
        <f>SUM(AS64:AV64)</f>
        <v>5</v>
      </c>
      <c r="AP64" s="141">
        <f>F53+E55+E56</f>
        <v>5</v>
      </c>
      <c r="AQ64" s="136">
        <f>E53+F55+F56</f>
        <v>3</v>
      </c>
      <c r="AR64" s="142">
        <f>AP64-AQ64</f>
        <v>2</v>
      </c>
      <c r="AS64" s="136">
        <f>IF(ISBLANK(E56),0,IF(AV61=3,0,IF(AV61=1,1,3)))</f>
        <v>1</v>
      </c>
      <c r="AT64" s="136">
        <f>IF(ISBLANK(E55),0,IF(AV62=3,0,IF(AV62=1,1,3)))</f>
        <v>1</v>
      </c>
      <c r="AU64" s="136">
        <f>IF(ISBLANK(F53),0,IF(AV63=3,0,IF(AV63=1,1,3)))</f>
        <v>3</v>
      </c>
      <c r="AV64" s="136" t="s">
        <v>15</v>
      </c>
      <c r="AW64" s="141" t="b">
        <f>10*(AR61-AR64)+AP61-AP64&lt;0</f>
        <v>1</v>
      </c>
      <c r="AX64" s="136" t="b">
        <f>10*(AR62-AR64)+AP62-AP64&lt;0</f>
        <v>1</v>
      </c>
      <c r="AY64" s="136" t="b">
        <f>10*(AR63-AR64)+AP63-AP64&lt;0</f>
        <v>1</v>
      </c>
      <c r="AZ64" s="142" t="s">
        <v>15</v>
      </c>
      <c r="BA64" s="141" t="s">
        <v>15</v>
      </c>
      <c r="BB64" s="136">
        <f>10000*(AS64+AT64)+(E55-F55+E56-F56)*100+(E55+E56)</f>
        <v>20002</v>
      </c>
      <c r="BC64" s="136">
        <f>10000*(AS64+AU64)+(E56-F56+F53-E53)*100+(E56+F53)</f>
        <v>40204</v>
      </c>
      <c r="BD64" s="142">
        <f>10000*(AT64+AU64)+(E55-F55+F53-E53)*100+(E55+F53)</f>
        <v>40204</v>
      </c>
      <c r="BE64" s="143">
        <f>-BH61</f>
        <v>-0.5</v>
      </c>
      <c r="BF64" s="144">
        <f>-BH62</f>
        <v>-0.5</v>
      </c>
      <c r="BG64" s="144">
        <f>-BH63</f>
        <v>-0.5</v>
      </c>
      <c r="BH64" s="142" t="s">
        <v>15</v>
      </c>
      <c r="BI64" s="120"/>
      <c r="BJ64" s="120"/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41"/>
      <c r="BV64" s="136"/>
      <c r="BW64" s="136"/>
      <c r="BX64" s="142" t="s">
        <v>15</v>
      </c>
      <c r="BY64" s="73"/>
    </row>
    <row r="65" spans="2:77" outlineLevel="1">
      <c r="B65" s="203">
        <v>40355</v>
      </c>
      <c r="D65" s="27" t="str">
        <f>IF(V17="Final Standings",CONCATENATE("C1   ",V13),"-")</f>
        <v>C1   Slovenia</v>
      </c>
      <c r="E65" s="28">
        <v>2</v>
      </c>
      <c r="F65" s="29"/>
      <c r="K65" s="203">
        <v>40362</v>
      </c>
      <c r="M65" s="32" t="str">
        <f>IF(100*E67+F67&gt;100*E68+F68,D67,IF(100*E67+F67&lt;100*E68+F68,D68,"-"))</f>
        <v>B1   Greece</v>
      </c>
      <c r="N65" s="28">
        <v>2</v>
      </c>
      <c r="O65" s="29"/>
      <c r="U65" s="1"/>
      <c r="X65" s="22"/>
      <c r="Y65" s="22"/>
      <c r="AC65" s="1"/>
      <c r="AD65" s="1"/>
      <c r="AE65" s="1"/>
      <c r="AF65" s="1"/>
      <c r="AG65" s="107"/>
      <c r="AH65" s="107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73"/>
    </row>
    <row r="66" spans="2:77" outlineLevel="1">
      <c r="B66" s="204"/>
      <c r="D66" s="27" t="str">
        <f>IF(D33="Final Standings",CONCATENATE("D2   ",D30),"-")</f>
        <v>D2   Australia</v>
      </c>
      <c r="E66" s="30">
        <v>1</v>
      </c>
      <c r="F66" s="29"/>
      <c r="K66" s="204"/>
      <c r="M66" s="32" t="str">
        <f>IF(100*E69+F69&gt;100*E70+F70,D69,IF(100*E69+F69&lt;100*E70+F70,D70,"-"))</f>
        <v>D1   Ghana</v>
      </c>
      <c r="N66" s="30">
        <v>1</v>
      </c>
      <c r="O66" s="29"/>
      <c r="U66" s="1"/>
      <c r="W66" s="34"/>
      <c r="X66" s="34"/>
      <c r="Y66" s="22"/>
      <c r="AC66" s="1"/>
      <c r="AD66" s="1"/>
      <c r="AE66" s="1"/>
      <c r="AF66" s="1"/>
      <c r="AG66" s="107"/>
      <c r="AH66" s="107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73"/>
    </row>
    <row r="67" spans="2:77" outlineLevel="1">
      <c r="B67" s="203">
        <v>40356</v>
      </c>
      <c r="D67" s="27" t="str">
        <f>IF(M17="Final Standings",CONCATENATE("B1   ",M13),"-")</f>
        <v>B1   Greece</v>
      </c>
      <c r="E67" s="28">
        <v>2</v>
      </c>
      <c r="F67" s="29"/>
      <c r="K67" s="203">
        <v>40361</v>
      </c>
      <c r="M67" s="32" t="str">
        <f>IF(100*E71+F71&gt;100*E72+F72,D71,IF(100*E71+F71&lt;100*E72+F72,D72,"-"))</f>
        <v>E1   Cameroon</v>
      </c>
      <c r="N67" s="28">
        <v>2</v>
      </c>
      <c r="O67" s="29"/>
      <c r="U67" s="1"/>
      <c r="X67" s="22"/>
      <c r="Y67" s="22"/>
      <c r="AC67" s="1"/>
      <c r="AD67" s="1"/>
      <c r="AE67" s="1"/>
      <c r="AF67" s="1"/>
      <c r="AG67" s="107"/>
      <c r="AH67" s="107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9"/>
      <c r="BQ67" s="119"/>
      <c r="BR67" s="119"/>
      <c r="BS67" s="119"/>
      <c r="BT67" s="119"/>
      <c r="BU67" s="119"/>
      <c r="BV67" s="119"/>
      <c r="BW67" s="119"/>
      <c r="BX67" s="119"/>
      <c r="BY67" s="73"/>
    </row>
    <row r="68" spans="2:77" ht="12.75" outlineLevel="1">
      <c r="B68" s="204"/>
      <c r="D68" s="27" t="str">
        <f>IF(D17="Final Standings",CONCATENATE("A2   ",D14),"-")</f>
        <v>A2   Uruguay</v>
      </c>
      <c r="E68" s="30">
        <v>1</v>
      </c>
      <c r="F68" s="29"/>
      <c r="K68" s="204"/>
      <c r="M68" s="32" t="str">
        <f>IF(100*E73+F73&gt;100*E74+F74,D73,IF(100*E73+F73&lt;100*E74+F74,D74,"-"))</f>
        <v>G1   Portugal</v>
      </c>
      <c r="N68" s="30">
        <v>1</v>
      </c>
      <c r="O68" s="29"/>
      <c r="T68" s="202" t="s">
        <v>94</v>
      </c>
      <c r="U68" s="184"/>
      <c r="V68" s="184"/>
      <c r="W68" s="86" t="s">
        <v>80</v>
      </c>
      <c r="X68" s="82" t="s">
        <v>35</v>
      </c>
      <c r="Y68" s="22"/>
      <c r="AC68" s="1"/>
      <c r="AD68" s="1"/>
      <c r="AE68" s="1"/>
      <c r="AF68" s="1"/>
      <c r="AG68" s="107"/>
      <c r="AH68" s="107"/>
      <c r="AJ68" s="119"/>
      <c r="AK68" s="119"/>
      <c r="AL68" s="119"/>
      <c r="AM68" s="122" t="s">
        <v>13</v>
      </c>
      <c r="AN68" s="123" t="s">
        <v>14</v>
      </c>
      <c r="AO68" s="124" t="s">
        <v>0</v>
      </c>
      <c r="AP68" s="122" t="s">
        <v>1</v>
      </c>
      <c r="AQ68" s="124" t="s">
        <v>2</v>
      </c>
      <c r="AR68" s="125" t="s">
        <v>3</v>
      </c>
      <c r="AS68" s="124" t="s">
        <v>4</v>
      </c>
      <c r="AT68" s="124" t="s">
        <v>5</v>
      </c>
      <c r="AU68" s="124" t="s">
        <v>6</v>
      </c>
      <c r="AV68" s="124" t="s">
        <v>7</v>
      </c>
      <c r="AW68" s="122" t="s">
        <v>27</v>
      </c>
      <c r="AX68" s="124" t="s">
        <v>28</v>
      </c>
      <c r="AY68" s="124" t="s">
        <v>29</v>
      </c>
      <c r="AZ68" s="125" t="s">
        <v>30</v>
      </c>
      <c r="BA68" s="122" t="s">
        <v>16</v>
      </c>
      <c r="BB68" s="124" t="s">
        <v>17</v>
      </c>
      <c r="BC68" s="124" t="s">
        <v>18</v>
      </c>
      <c r="BD68" s="125" t="s">
        <v>19</v>
      </c>
      <c r="BE68" s="122" t="s">
        <v>9</v>
      </c>
      <c r="BF68" s="124" t="s">
        <v>10</v>
      </c>
      <c r="BG68" s="124" t="s">
        <v>11</v>
      </c>
      <c r="BH68" s="125" t="s">
        <v>12</v>
      </c>
      <c r="BI68" s="122" t="s">
        <v>20</v>
      </c>
      <c r="BJ68" s="124" t="s">
        <v>16</v>
      </c>
      <c r="BK68" s="124" t="s">
        <v>17</v>
      </c>
      <c r="BL68" s="124" t="s">
        <v>18</v>
      </c>
      <c r="BM68" s="124" t="s">
        <v>19</v>
      </c>
      <c r="BN68" s="124" t="s">
        <v>8</v>
      </c>
      <c r="BO68" s="124" t="s">
        <v>21</v>
      </c>
      <c r="BP68" s="124" t="s">
        <v>22</v>
      </c>
      <c r="BQ68" s="124" t="s">
        <v>23</v>
      </c>
      <c r="BR68" s="124" t="s">
        <v>24</v>
      </c>
      <c r="BS68" s="124" t="s">
        <v>25</v>
      </c>
      <c r="BT68" s="125" t="s">
        <v>26</v>
      </c>
      <c r="BU68" s="122" t="s">
        <v>33</v>
      </c>
      <c r="BV68" s="124" t="s">
        <v>32</v>
      </c>
      <c r="BW68" s="124" t="s">
        <v>31</v>
      </c>
      <c r="BX68" s="125" t="s">
        <v>34</v>
      </c>
      <c r="BY68" s="73"/>
    </row>
    <row r="69" spans="2:77" outlineLevel="1">
      <c r="B69" s="203">
        <v>40356</v>
      </c>
      <c r="D69" s="27" t="str">
        <f>IF(D33="Final Standings",CONCATENATE("D1   ",D29),"-")</f>
        <v>D1   Ghana</v>
      </c>
      <c r="E69" s="28">
        <v>2</v>
      </c>
      <c r="F69" s="29"/>
      <c r="K69" s="203">
        <v>40362</v>
      </c>
      <c r="M69" s="32" t="str">
        <f>IF(100*E75+F75&gt;100*E76+F76,D75,IF(100*E75+F75&lt;100*E76+F76,D76,"-"))</f>
        <v>F1   Slovakia</v>
      </c>
      <c r="N69" s="28">
        <v>2</v>
      </c>
      <c r="O69" s="29"/>
      <c r="T69" s="203">
        <v>40369</v>
      </c>
      <c r="U69" s="1"/>
      <c r="V69" s="87" t="str">
        <f>IF(100*N74+O74&gt;100*N75+O75,M75,IF(100*N74+O74&lt;100*N75+O75,M74," - "))</f>
        <v>E1   Cameroon</v>
      </c>
      <c r="W69" s="28">
        <v>2</v>
      </c>
      <c r="X69" s="88"/>
      <c r="Y69" s="22"/>
      <c r="AC69" s="1"/>
      <c r="AD69" s="1"/>
      <c r="AE69" s="1"/>
      <c r="AF69" s="1"/>
      <c r="AG69" s="107"/>
      <c r="AH69" s="107"/>
      <c r="AJ69" s="126">
        <v>1</v>
      </c>
      <c r="AK69" s="127">
        <f>ROUND(AL69,0)</f>
        <v>1</v>
      </c>
      <c r="AL69" s="128">
        <f>MIN(AM69:AM72)</f>
        <v>0.98</v>
      </c>
      <c r="AM69" s="129">
        <f>SUM(BE69:BH69)+2.45</f>
        <v>2.95</v>
      </c>
      <c r="AN69" s="130" t="str">
        <f>M52</f>
        <v>Spain</v>
      </c>
      <c r="AO69" s="131">
        <f>SUM(AS69:AV69)</f>
        <v>2</v>
      </c>
      <c r="AP69" s="132">
        <f>N52+N54+O56</f>
        <v>3</v>
      </c>
      <c r="AQ69" s="131">
        <f>O52+O54+N56</f>
        <v>4</v>
      </c>
      <c r="AR69" s="133">
        <f>AP69-AQ69</f>
        <v>-1</v>
      </c>
      <c r="AS69" s="131" t="s">
        <v>15</v>
      </c>
      <c r="AT69" s="131">
        <f>IF(ISBLANK(N52),0,IF(N52&gt;O52,3,IF(N52=O52,1,0)))</f>
        <v>0</v>
      </c>
      <c r="AU69" s="131">
        <f>IF(ISBLANK(N54),0,IF(N54&gt;O54,3,IF(N54=O54,1,0)))</f>
        <v>1</v>
      </c>
      <c r="AV69" s="131">
        <f>IF(ISBLANK(O56),0,IF(O56&gt;N56,3,IF(O56=N56,1,0)))</f>
        <v>1</v>
      </c>
      <c r="AW69" s="132" t="s">
        <v>15</v>
      </c>
      <c r="AX69" s="131" t="b">
        <f>(10*(AR69-AR70)+AP69-AP70&gt;0)</f>
        <v>0</v>
      </c>
      <c r="AY69" s="131" t="b">
        <f>10*(AR69-AR71)+AP69-AP71&gt;0</f>
        <v>1</v>
      </c>
      <c r="AZ69" s="133" t="b">
        <f>10*(AR69-AR72)+AP69-AP72&gt;0</f>
        <v>0</v>
      </c>
      <c r="BA69" s="132">
        <f>10000*(AT69+AU69)+(N54-O54+N52-O52)*100+(N54+N52)</f>
        <v>9902</v>
      </c>
      <c r="BB69" s="131">
        <f>10000*(AT69+AV69)+(N52-O52+O56-N56)*100+(N52+O56)</f>
        <v>9902</v>
      </c>
      <c r="BC69" s="131">
        <f>10000*(AU69+AV69)+(O56-N56+N54-O54)*100+(O56+N54)</f>
        <v>20002</v>
      </c>
      <c r="BD69" s="133" t="s">
        <v>15</v>
      </c>
      <c r="BE69" s="132" t="s">
        <v>15</v>
      </c>
      <c r="BF69" s="134">
        <f>IF($AO69&gt;$AO70,-0.5,IF($AO70&gt;$AO69,0.5,IF(AX69,-0.5,IF(AW70,0.5,BV69))))</f>
        <v>0.5</v>
      </c>
      <c r="BG69" s="134">
        <f>IF($AO69&gt;$AO71,-0.5,IF($AO71&gt;$AO69,0.5,IF(AY69,-0.5,IF(AW71,0.5,BW69))))</f>
        <v>-0.5</v>
      </c>
      <c r="BH69" s="135">
        <f>IF($AO69&gt;$AO72,-0.5,IF($AO72&gt;$AO69,0.5,IF(AZ69,-0.5,IF(AW72,0.5,BX69))))</f>
        <v>0.5</v>
      </c>
      <c r="BI69" s="136" t="b">
        <f>AND(AND(AO69=AO70,AO70=AO71,AO71=AO72),AND(AP69=AP70,AP70=AP71,AP71=AP72),AND(AQ69=AQ70,AQ70=AQ71,AQ71=AQ72))</f>
        <v>0</v>
      </c>
      <c r="BJ69" s="136" t="b">
        <f>AND(NOT(BI69),AO69=AO70,AO69=AO71,AP69=AP70,AP69=AP71,AQ69=AQ70,AQ69=AQ71)</f>
        <v>0</v>
      </c>
      <c r="BK69" s="136" t="b">
        <f>AND(NOT(BI69),AO69=AO70,AO69=AO72,AP69=AP70,AP69=AP72,AQ69=AQ70,AQ69=AQ72)</f>
        <v>0</v>
      </c>
      <c r="BL69" s="136" t="b">
        <f>AND(NOT(BI69),AO69=AO71,AO69=AO72,AP69=AP71,AP69=AP72,AQ69=AQ71,AQ69=AQ72)</f>
        <v>0</v>
      </c>
      <c r="BM69" s="136" t="b">
        <f>AND(NOT(BI69),AO70=AO71,AO70=AO72,AP70=AP71,AP70=AP72,AQ70=AQ71,AQ70=AQ72)</f>
        <v>0</v>
      </c>
      <c r="BN69" s="136" t="b">
        <f>AND(NOT(BI69),NOT(BJ69),NOT(BK69),AO69=AO70,AP69=AP70,AQ69=AQ70)</f>
        <v>0</v>
      </c>
      <c r="BO69" s="136" t="b">
        <f>AND(NOT(BI69),NOT(BJ69),NOT(BL69),AO69=AO71,AP69=AP71,AQ69=AQ71)</f>
        <v>0</v>
      </c>
      <c r="BP69" s="136" t="b">
        <f>AND(NOT(BI69),NOT(BK69),NOT(BL69),AO69=AO72,AP69=AP72,AQ69=AQ72)</f>
        <v>0</v>
      </c>
      <c r="BQ69" s="136" t="b">
        <f>AND(NOT(BI69),NOT(BJ69),NOT(BM69),AO70=AO71,AP70=AP71)</f>
        <v>0</v>
      </c>
      <c r="BR69" s="136" t="b">
        <f>AND(NOT(BI69),NOT(BK69),NOT(BM69),AO70=AO72,AP70=AP72,AQ70=AQ72)</f>
        <v>0</v>
      </c>
      <c r="BS69" s="136" t="b">
        <f>AND(NOT(BI69),NOT(BL69),NOT(BM69),AO71=AO72,AP71=AP72,AQ71=AQ72)</f>
        <v>0</v>
      </c>
      <c r="BT69" s="136" t="b">
        <f t="array" ref="BT69">AND(NOT(BI69:BS69))</f>
        <v>1</v>
      </c>
      <c r="BU69" s="132" t="s">
        <v>15</v>
      </c>
      <c r="BV69" s="131">
        <f>IF($BN69,IF(O52-N52&lt;0,-0.5,IF(N52-O52&lt;0,0.5,0)),IF($BJ69,IF($BA69&gt;$BA70,-0.5,IF($BA69&lt;$BA70,0.5,0)),IF($BK69,IF($BB69&gt;$BB70,-0.5, IF($BB69&lt;$BB70,0.5,0)),0)))</f>
        <v>0</v>
      </c>
      <c r="BW69" s="131">
        <f>IF($BO69,IF(O54-N54&lt;0,-0.5,IF(N54-O54&lt;0,0.5,0)),IF($BJ69,IF($BA69&gt;$BA71,-0.5,IF($BA69&lt;$BA71,0.5,0)),IF($BL69,IF($BC69&gt;$BC71,-0.5,IF($BC69&lt;$BC71,0.5,0)),0)))</f>
        <v>0</v>
      </c>
      <c r="BX69" s="133">
        <f>IF($BP69,IF(N56-O56&lt;0,-0.5,IF(O56-N56&lt;0,0.5,0)),IF($BK69,IF($BB69&gt;$BB72,-0.5,IF($BB69&lt;$BB72,0.5,0)),IF($BL69,IF($BC69&gt;$BC72,-0.5, IF($BC69&lt;$BC72,0.5,0)),0)))</f>
        <v>0</v>
      </c>
      <c r="BY69" s="73"/>
    </row>
    <row r="70" spans="2:77" outlineLevel="1">
      <c r="B70" s="204"/>
      <c r="D70" s="27" t="str">
        <f>IF(V17="Final Standings",CONCATENATE("C2   ",V14),"-")</f>
        <v>C2   United States</v>
      </c>
      <c r="E70" s="30">
        <v>1</v>
      </c>
      <c r="F70" s="29"/>
      <c r="K70" s="204"/>
      <c r="M70" s="32" t="str">
        <f>IF(100*E77+F77&gt;100*E78+F78,D77,IF(100*E77+F77&lt;100*E78+F78,D78,"-"))</f>
        <v>H1   Chile</v>
      </c>
      <c r="N70" s="30">
        <v>1</v>
      </c>
      <c r="O70" s="29"/>
      <c r="T70" s="204"/>
      <c r="U70" s="1"/>
      <c r="V70" s="87" t="str">
        <f>IF(100*N76+O76&gt;100*N77+O77,M77,IF(100*N76+O76&lt;100*N77+O77,M76," - "))</f>
        <v>F1   Slovakia</v>
      </c>
      <c r="W70" s="36">
        <v>1</v>
      </c>
      <c r="X70" s="89"/>
      <c r="Y70" s="22"/>
      <c r="AC70" s="1"/>
      <c r="AD70" s="1"/>
      <c r="AE70" s="1"/>
      <c r="AF70" s="1"/>
      <c r="AG70" s="107"/>
      <c r="AH70" s="107"/>
      <c r="AJ70" s="126">
        <f>IF(ROUND(AL70,0)=ROUND(AL69,0),AJ69,2)</f>
        <v>2</v>
      </c>
      <c r="AK70" s="127">
        <f>ROUND(AL70,0)</f>
        <v>2</v>
      </c>
      <c r="AL70" s="128">
        <f>MAX(MIN(AM69:AM71),MIN(AM69,AM70,AM72),MIN(AM69,AM71,AM72),MIN(AM70:AM72))</f>
        <v>1.96</v>
      </c>
      <c r="AM70" s="137">
        <f>SUM(BE70:BH70)+2.46</f>
        <v>1.96</v>
      </c>
      <c r="AN70" s="130" t="str">
        <f>P52</f>
        <v>Switzerland</v>
      </c>
      <c r="AO70" s="131">
        <f>SUM(AS70:AV70)</f>
        <v>5</v>
      </c>
      <c r="AP70" s="132">
        <f>O52+O55+N57</f>
        <v>4</v>
      </c>
      <c r="AQ70" s="131">
        <f>N52+N55+O57</f>
        <v>3</v>
      </c>
      <c r="AR70" s="133">
        <f>AP70-AQ70</f>
        <v>1</v>
      </c>
      <c r="AS70" s="131">
        <f>IF(ISBLANK(O52),0,IF(AT69=3,0,IF(AT69=1,1,3)))</f>
        <v>3</v>
      </c>
      <c r="AT70" s="131" t="s">
        <v>15</v>
      </c>
      <c r="AU70" s="131">
        <f>IF(ISBLANK(N57),0,IF(AT71=3,0,IF(AT71=1,1,3)))</f>
        <v>1</v>
      </c>
      <c r="AV70" s="131">
        <f>IF(ISBLANK(O55),0,IF(O55&gt;N55,3,IF(O55=N55,1,0)))</f>
        <v>1</v>
      </c>
      <c r="AW70" s="132" t="b">
        <f>(10*(AR69-AR70)+AP69-AP70&lt;0)</f>
        <v>1</v>
      </c>
      <c r="AX70" s="131" t="s">
        <v>15</v>
      </c>
      <c r="AY70" s="131" t="b">
        <f>10*(AR70-AR71)+AP70-AP71&gt;0</f>
        <v>1</v>
      </c>
      <c r="AZ70" s="133" t="b">
        <f>10*(AR70-AR72)+AP70-AP72&gt;0</f>
        <v>0</v>
      </c>
      <c r="BA70" s="132">
        <f>10000*(AS70+AU70)+(O52-N52+N57-O57)*100+(O52+N57)</f>
        <v>40103</v>
      </c>
      <c r="BB70" s="131">
        <f>10000*(AS70+AV70)+(O52-N52+O55-N55)*100+(O52+O55)</f>
        <v>40103</v>
      </c>
      <c r="BC70" s="131" t="s">
        <v>15</v>
      </c>
      <c r="BD70" s="133">
        <f>10000*(AU70+AV70)+(O55-N55+N57-O57)*100+(O55+N57)</f>
        <v>20002</v>
      </c>
      <c r="BE70" s="138">
        <f>-BF69</f>
        <v>-0.5</v>
      </c>
      <c r="BF70" s="131" t="s">
        <v>15</v>
      </c>
      <c r="BG70" s="134">
        <f>IF($AO70&gt;$AO71,-0.5,IF($AO71&gt;$AO70,0.5,IF(AY70,-0.5,IF(AX71,0.5,BW70))))</f>
        <v>-0.5</v>
      </c>
      <c r="BH70" s="135">
        <f>IF($AO70&gt;$AO72,-0.5,IF($AO72&gt;$AO70,0.5,IF(AZ70,-0.5,IF(AX72,0.5,BX70))))</f>
        <v>0.5</v>
      </c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32"/>
      <c r="BV70" s="131" t="s">
        <v>15</v>
      </c>
      <c r="BW70" s="131">
        <f>IF($BQ69,IF(O57-N57&lt;0,-0.5,IF(N57-O57&lt;0,0.5,0)),IF($BJ69,IF($BA70&gt;$BA71,-0.5,IF($BA70&lt;$BA71,0.5,0)),IF($BM69,IF($BD70&gt;$BD71,-0.5,IF($BD70&lt;$BD71,0.5,0)),0)))</f>
        <v>0</v>
      </c>
      <c r="BX70" s="133">
        <f>IF($BR69,IF(N55-O55&lt;0,-0.5,IF(O55-N55&lt;0,0.5,0)),IF($BK69,IF($BB70&gt;$BB72,-0.5,IF($BB70&lt;$BB72,0.5,0)),IF($BM69,IF($BD70&gt;$BD72,-0.5,IF($BD70&lt;$BD72,0.5,0)),0)))</f>
        <v>0</v>
      </c>
      <c r="BY70" s="73"/>
    </row>
    <row r="71" spans="2:77" outlineLevel="1">
      <c r="B71" s="203">
        <v>40357</v>
      </c>
      <c r="D71" s="27" t="str">
        <f>IF(M33="Final Standings",CONCATENATE("E1   ",M29),"-")</f>
        <v>E1   Cameroon</v>
      </c>
      <c r="E71" s="28">
        <v>2</v>
      </c>
      <c r="F71" s="29"/>
      <c r="U71" s="1"/>
      <c r="X71" s="22"/>
      <c r="Y71" s="22"/>
      <c r="AC71" s="1"/>
      <c r="AD71" s="1"/>
      <c r="AE71" s="1"/>
      <c r="AF71" s="1"/>
      <c r="AG71" s="107"/>
      <c r="AH71" s="107"/>
      <c r="AJ71" s="126">
        <f>IF(ROUND(AL71,0)=ROUND(AL70,0),AJ70,3)</f>
        <v>3</v>
      </c>
      <c r="AK71" s="127">
        <f>ROUND(AL71,0)</f>
        <v>3</v>
      </c>
      <c r="AL71" s="128">
        <f>MIN(MAX(AM69:AM71),MAX(AM69,AM70,AM72),MAX(AM69,AM71,AM72),MAX(AM70:AM72))</f>
        <v>2.95</v>
      </c>
      <c r="AM71" s="137">
        <f>SUM(BE71:BH71)+2.47</f>
        <v>3.97</v>
      </c>
      <c r="AN71" s="130" t="str">
        <f>M53</f>
        <v>Honduras</v>
      </c>
      <c r="AO71" s="131">
        <f>SUM(AS71:AV71)</f>
        <v>2</v>
      </c>
      <c r="AP71" s="132">
        <f>N53+O54+O57</f>
        <v>3</v>
      </c>
      <c r="AQ71" s="131">
        <f>O53+N54+N57</f>
        <v>5</v>
      </c>
      <c r="AR71" s="133">
        <f>AP71-AQ71</f>
        <v>-2</v>
      </c>
      <c r="AS71" s="131">
        <f>IF(ISBLANK(O54),0,IF(AU69=3,0,IF(AU69=1,1,3)))</f>
        <v>1</v>
      </c>
      <c r="AT71" s="131">
        <f>IF(ISBLANK(O57),0,IF(O57&gt;N57,3,IF(O57=N57,1,0)))</f>
        <v>1</v>
      </c>
      <c r="AU71" s="131" t="s">
        <v>15</v>
      </c>
      <c r="AV71" s="131">
        <f>IF(ISBLANK(N53),0,IF(N53&gt;O53,3,IF(N53=O53,1,0)))</f>
        <v>0</v>
      </c>
      <c r="AW71" s="132" t="b">
        <f>10*(AR69-AR71)+AP69-AP71&lt;0</f>
        <v>0</v>
      </c>
      <c r="AX71" s="131" t="b">
        <f>10*(AR70-AR71)+AP70-AP71&lt;0</f>
        <v>0</v>
      </c>
      <c r="AY71" s="131" t="s">
        <v>15</v>
      </c>
      <c r="AZ71" s="133" t="b">
        <f>10*(AR71-AR72)+AP71-AP72&gt;0</f>
        <v>0</v>
      </c>
      <c r="BA71" s="132">
        <f>10000*(AS71+AT71)+(O54-N54+O57-N57)*100+(O54+O57)</f>
        <v>20002</v>
      </c>
      <c r="BB71" s="131" t="s">
        <v>15</v>
      </c>
      <c r="BC71" s="131">
        <f>10000*(AS71+AV71)+(N53-O53+O54-N54)*100+(N53+O54)</f>
        <v>9802</v>
      </c>
      <c r="BD71" s="133">
        <f>10000*(AT71+AV71)+(N53-O53+O57-N57)*100+(N53+O57)</f>
        <v>9802</v>
      </c>
      <c r="BE71" s="138">
        <f>-BG69</f>
        <v>0.5</v>
      </c>
      <c r="BF71" s="134">
        <f>-BG70</f>
        <v>0.5</v>
      </c>
      <c r="BG71" s="134" t="s">
        <v>15</v>
      </c>
      <c r="BH71" s="135">
        <f>IF($AO71&gt;$AO72,-0.5,IF($AO72&gt;$AO71,0.5,IF(AZ71,-0.5,IF(AY72,0.5,BX71))))</f>
        <v>0.5</v>
      </c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32"/>
      <c r="BV71" s="131"/>
      <c r="BW71" s="131" t="s">
        <v>15</v>
      </c>
      <c r="BX71" s="133">
        <f>IF($BS69,IF(O53-N53&lt;0,-0.5,IF(N53-O53&lt;0,0.5,0)),IF($BL69,IF($BC71&gt;$BC72,-0.5,IF($BC71&lt;$BC72,0.5,0)),IF($BM69,IF($BD71&gt;$BD72,-0.5,IF($BD71&lt;$BD72,0.5,0)),0)))</f>
        <v>0</v>
      </c>
      <c r="BY71" s="73"/>
    </row>
    <row r="72" spans="2:77" outlineLevel="1">
      <c r="B72" s="204"/>
      <c r="D72" s="27" t="str">
        <f>IF(V33="Final Standings",CONCATENATE("F2   ",V30),"-")</f>
        <v>F2   Paraguay</v>
      </c>
      <c r="E72" s="30">
        <v>1</v>
      </c>
      <c r="F72" s="29"/>
      <c r="T72" s="37"/>
      <c r="U72" s="1"/>
      <c r="V72" s="37"/>
      <c r="W72" s="37"/>
      <c r="X72" s="37"/>
      <c r="Y72" s="22"/>
      <c r="AC72" s="1"/>
      <c r="AD72" s="1"/>
      <c r="AE72" s="1"/>
      <c r="AF72" s="1"/>
      <c r="AG72" s="37"/>
      <c r="AH72" s="37"/>
      <c r="AJ72" s="126">
        <f>IF(ROUND(AL72,0)=ROUND(AL71,0),AJ71,4)</f>
        <v>4</v>
      </c>
      <c r="AK72" s="127">
        <f>ROUND(AL72,0)</f>
        <v>4</v>
      </c>
      <c r="AL72" s="128">
        <f>MAX(AM69:AM72)</f>
        <v>3.97</v>
      </c>
      <c r="AM72" s="139">
        <f>SUM(BE72:BH72)+2.48</f>
        <v>0.98</v>
      </c>
      <c r="AN72" s="140" t="str">
        <f>P53</f>
        <v>Chile</v>
      </c>
      <c r="AO72" s="136">
        <f>SUM(AS72:AV72)</f>
        <v>5</v>
      </c>
      <c r="AP72" s="141">
        <f>O53+N55+N56</f>
        <v>5</v>
      </c>
      <c r="AQ72" s="136">
        <f>N53+O55+O56</f>
        <v>3</v>
      </c>
      <c r="AR72" s="142">
        <f>AP72-AQ72</f>
        <v>2</v>
      </c>
      <c r="AS72" s="136">
        <f>IF(ISBLANK(N56),0,IF(AV69=3,0,IF(AV69=1,1,3)))</f>
        <v>1</v>
      </c>
      <c r="AT72" s="136">
        <f>IF(ISBLANK(N55),0,IF(AV70=3,0,IF(AV70=1,1,3)))</f>
        <v>1</v>
      </c>
      <c r="AU72" s="136">
        <f>IF(ISBLANK(O53),0,IF(AV71=3,0,IF(AV71=1,1,3)))</f>
        <v>3</v>
      </c>
      <c r="AV72" s="136" t="s">
        <v>15</v>
      </c>
      <c r="AW72" s="141" t="b">
        <f>10*(AR69-AR72)+AP69-AP72&lt;0</f>
        <v>1</v>
      </c>
      <c r="AX72" s="136" t="b">
        <f>10*(AR70-AR72)+AP70-AP72&lt;0</f>
        <v>1</v>
      </c>
      <c r="AY72" s="136" t="b">
        <f>10*(AR71-AR72)+AP71-AP72&lt;0</f>
        <v>1</v>
      </c>
      <c r="AZ72" s="142" t="s">
        <v>15</v>
      </c>
      <c r="BA72" s="141" t="s">
        <v>15</v>
      </c>
      <c r="BB72" s="136">
        <f>10000*(AS72+AT72)+(N55-O55+N56-O56)*100+(N55+N56)</f>
        <v>20002</v>
      </c>
      <c r="BC72" s="136">
        <f>10000*(AS72+AU72)+(N56-O56+O53-N53)*100+(N56+O53)</f>
        <v>40204</v>
      </c>
      <c r="BD72" s="142">
        <f>10000*(AT72+AU72)+(N55-O55+O53-N53)*100+(N55+O53)</f>
        <v>40204</v>
      </c>
      <c r="BE72" s="143">
        <f>-BH69</f>
        <v>-0.5</v>
      </c>
      <c r="BF72" s="144">
        <f>-BH70</f>
        <v>-0.5</v>
      </c>
      <c r="BG72" s="144">
        <f>-BH71</f>
        <v>-0.5</v>
      </c>
      <c r="BH72" s="142" t="s">
        <v>15</v>
      </c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41"/>
      <c r="BV72" s="136"/>
      <c r="BW72" s="136"/>
      <c r="BX72" s="142" t="s">
        <v>15</v>
      </c>
      <c r="BY72" s="73"/>
    </row>
    <row r="73" spans="2:77" outlineLevel="1">
      <c r="B73" s="203">
        <v>40357</v>
      </c>
      <c r="D73" s="27" t="str">
        <f>IF(D49="Final Standings",CONCATENATE("G1   ",D45),"-")</f>
        <v>G1   Portugal</v>
      </c>
      <c r="E73" s="28">
        <v>2</v>
      </c>
      <c r="F73" s="29"/>
      <c r="K73" s="202" t="s">
        <v>77</v>
      </c>
      <c r="L73" s="205"/>
      <c r="M73" s="205"/>
      <c r="N73" s="81" t="s">
        <v>80</v>
      </c>
      <c r="O73" s="82" t="s">
        <v>35</v>
      </c>
      <c r="T73" s="37"/>
      <c r="U73" s="1"/>
      <c r="V73" s="37"/>
      <c r="W73" s="37"/>
      <c r="X73" s="37"/>
      <c r="Y73" s="22"/>
      <c r="AC73" s="1"/>
      <c r="AD73" s="1"/>
      <c r="AE73" s="1"/>
      <c r="AF73" s="1"/>
      <c r="AG73" s="37"/>
      <c r="AH73" s="37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19"/>
      <c r="BN73" s="119"/>
      <c r="BO73" s="119"/>
      <c r="BP73" s="119"/>
      <c r="BQ73" s="119"/>
      <c r="BR73" s="119"/>
      <c r="BS73" s="119"/>
      <c r="BT73" s="119"/>
      <c r="BU73" s="119"/>
      <c r="BV73" s="119"/>
      <c r="BW73" s="119"/>
      <c r="BX73" s="119"/>
      <c r="BY73" s="73"/>
    </row>
    <row r="74" spans="2:77" outlineLevel="1">
      <c r="B74" s="204"/>
      <c r="D74" s="27" t="str">
        <f>IF(M49="Final Standings",CONCATENATE("H2   ",M46),"-")</f>
        <v>H2   Switzerland</v>
      </c>
      <c r="E74" s="30">
        <v>1</v>
      </c>
      <c r="F74" s="29"/>
      <c r="K74" s="203">
        <v>40365</v>
      </c>
      <c r="M74" s="33" t="str">
        <f>IF(100*N63+O63&gt;100*N64+O64,M63,IF(100*N63+O63&lt;100*N64+O64,M64,"-"))</f>
        <v>A1  Mexcio</v>
      </c>
      <c r="N74" s="28">
        <v>2</v>
      </c>
      <c r="O74" s="29"/>
      <c r="T74" s="38" t="s">
        <v>83</v>
      </c>
      <c r="U74" s="1"/>
      <c r="V74" s="87" t="str">
        <f>IF(100*W63+X63&gt;100*W64+X64,V63,IF(100*W64+X64&gt;100*W63+X63,V64,"-"))</f>
        <v>A1  Mexcio</v>
      </c>
      <c r="W74" s="37"/>
      <c r="X74" s="37"/>
      <c r="Y74" s="22"/>
      <c r="AC74" s="1"/>
      <c r="AD74" s="1"/>
      <c r="AE74" s="1"/>
      <c r="AF74" s="1"/>
      <c r="AG74" s="37"/>
      <c r="AH74" s="37"/>
    </row>
    <row r="75" spans="2:77" outlineLevel="1">
      <c r="B75" s="203">
        <v>40358</v>
      </c>
      <c r="D75" s="27" t="str">
        <f>IF(V33="Final Standings",CONCATENATE("F1   ",V29),"-")</f>
        <v>F1   Slovakia</v>
      </c>
      <c r="E75" s="28">
        <v>2</v>
      </c>
      <c r="F75" s="29"/>
      <c r="K75" s="204"/>
      <c r="M75" s="33" t="str">
        <f>IF(100*N67+O67&gt;100*N68+O68,M67,IF(100*N67+O67&lt;100*N68+O68,M68,"-"))</f>
        <v>E1   Cameroon</v>
      </c>
      <c r="N75" s="30">
        <v>1</v>
      </c>
      <c r="O75" s="29"/>
      <c r="T75" s="38" t="s">
        <v>84</v>
      </c>
      <c r="U75" s="1"/>
      <c r="V75" s="87" t="str">
        <f>IF(100*W63+X63&gt;100*W64+X64,V64,IF(100*W64+X64&gt;100*W63+X63,V63,"-"))</f>
        <v>B1   Greece</v>
      </c>
      <c r="W75" s="37"/>
      <c r="X75" s="37"/>
      <c r="Y75" s="22"/>
      <c r="AC75" s="1"/>
      <c r="AD75" s="1"/>
      <c r="AE75" s="1"/>
      <c r="AF75" s="1"/>
      <c r="AG75" s="37"/>
      <c r="AH75" s="37"/>
    </row>
    <row r="76" spans="2:77" outlineLevel="1">
      <c r="B76" s="204"/>
      <c r="D76" s="27" t="str">
        <f>IF(M33="Final Standings",CONCATENATE("E2   ",M30),"-")</f>
        <v>E2   Denmark</v>
      </c>
      <c r="E76" s="30">
        <v>1</v>
      </c>
      <c r="F76" s="29"/>
      <c r="K76" s="203">
        <v>40366</v>
      </c>
      <c r="M76" s="32" t="str">
        <f>IF(100*N65+O65&gt;100*N66+O66,M65,IF(100*N65+O65&lt;100*N66+O66,M66,"-"))</f>
        <v>B1   Greece</v>
      </c>
      <c r="N76" s="28">
        <v>2</v>
      </c>
      <c r="O76" s="29"/>
      <c r="T76" s="38" t="s">
        <v>85</v>
      </c>
      <c r="U76" s="1"/>
      <c r="V76" s="87" t="str">
        <f>IF(100*W69+X69&gt;100*W70+X70,V69,IF(100*W70+X70&gt;100*W69+X69,V70,"-"))</f>
        <v>E1   Cameroon</v>
      </c>
      <c r="W76" s="37"/>
      <c r="X76" s="37"/>
      <c r="Y76" s="22"/>
      <c r="AC76" s="1"/>
      <c r="AD76" s="1"/>
      <c r="AE76" s="1"/>
      <c r="AF76" s="1"/>
      <c r="AG76" s="37"/>
      <c r="AH76" s="37"/>
    </row>
    <row r="77" spans="2:77" outlineLevel="1">
      <c r="B77" s="203">
        <v>40358</v>
      </c>
      <c r="D77" s="27" t="str">
        <f>IF(M49="Final Standings",CONCATENATE("H1   ",M45),"-")</f>
        <v>H1   Chile</v>
      </c>
      <c r="E77" s="28">
        <v>2</v>
      </c>
      <c r="F77" s="29"/>
      <c r="K77" s="204"/>
      <c r="M77" s="32" t="str">
        <f>IF(100*N69+O69&gt;100*N70+O70,M69,IF(100*N69+O69&lt;100*N70+O70,M70,"-"))</f>
        <v>F1   Slovakia</v>
      </c>
      <c r="N77" s="30">
        <v>1</v>
      </c>
      <c r="O77" s="29"/>
      <c r="T77" s="38" t="s">
        <v>86</v>
      </c>
      <c r="U77" s="1"/>
      <c r="V77" s="87" t="str">
        <f>IF(100*W69+X69&gt;100*W70+X70,V70,IF(100*W70+X70&gt;100*W69+X69,V69,"-"))</f>
        <v>F1   Slovakia</v>
      </c>
      <c r="W77" s="37"/>
      <c r="X77" s="37"/>
      <c r="Y77" s="22"/>
      <c r="AC77" s="1"/>
      <c r="AD77" s="1"/>
      <c r="AE77" s="1"/>
      <c r="AF77" s="1"/>
      <c r="AG77" s="37"/>
      <c r="AH77" s="37"/>
    </row>
    <row r="78" spans="2:77" outlineLevel="1">
      <c r="B78" s="204"/>
      <c r="D78" s="31" t="str">
        <f>IF(D49="Final Standings",CONCATENATE("G2   ",D46),"-")</f>
        <v>G2   North Korea</v>
      </c>
      <c r="E78" s="30">
        <v>1</v>
      </c>
      <c r="F78" s="29"/>
      <c r="Y78" s="22"/>
    </row>
    <row r="79" spans="2:77">
      <c r="B79" s="83"/>
      <c r="D79" s="84"/>
      <c r="E79" s="1"/>
      <c r="F79" s="85"/>
      <c r="Y79" s="22"/>
    </row>
    <row r="80" spans="2:77">
      <c r="Y80" s="22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</row>
    <row r="81" spans="2:76">
      <c r="Y81" s="22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</row>
    <row r="82" spans="2:76" ht="15">
      <c r="B82" s="1"/>
      <c r="D82" s="90" t="s">
        <v>81</v>
      </c>
      <c r="E82" s="210" t="s">
        <v>76</v>
      </c>
      <c r="F82" s="211"/>
      <c r="G82" s="210" t="s">
        <v>77</v>
      </c>
      <c r="H82" s="211"/>
      <c r="I82" s="90"/>
      <c r="J82" s="1"/>
      <c r="K82" s="98"/>
      <c r="L82" s="98"/>
      <c r="M82" s="213" t="s">
        <v>78</v>
      </c>
      <c r="N82" s="214"/>
      <c r="O82" s="1"/>
      <c r="P82" s="91"/>
      <c r="Q82" s="214" t="s">
        <v>77</v>
      </c>
      <c r="R82" s="215"/>
      <c r="S82" s="214" t="s">
        <v>76</v>
      </c>
      <c r="T82" s="215"/>
      <c r="U82" s="91"/>
      <c r="V82" s="90" t="s">
        <v>81</v>
      </c>
      <c r="Y82" s="22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</row>
    <row r="83" spans="2:76" ht="12.75">
      <c r="B83" s="1"/>
      <c r="D83" s="39"/>
      <c r="E83" s="40"/>
      <c r="F83" s="40"/>
      <c r="G83" s="40"/>
      <c r="H83" s="40"/>
      <c r="I83" s="40"/>
      <c r="J83" s="40"/>
      <c r="K83" s="41"/>
      <c r="L83" s="41"/>
      <c r="M83" s="41"/>
      <c r="N83" s="42"/>
      <c r="O83" s="1"/>
      <c r="P83" s="42"/>
      <c r="Q83" s="1"/>
      <c r="R83" s="40"/>
      <c r="S83" s="1"/>
      <c r="T83" s="40"/>
      <c r="U83" s="42"/>
      <c r="V83" s="39"/>
      <c r="Y83" s="22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</row>
    <row r="84" spans="2:76" ht="12.75">
      <c r="B84" s="1"/>
      <c r="D84" s="92" t="str">
        <f>D63</f>
        <v>A1  Mexcio</v>
      </c>
      <c r="E84" s="41"/>
      <c r="F84" s="41"/>
      <c r="G84" s="41"/>
      <c r="H84" s="41"/>
      <c r="I84" s="41"/>
      <c r="J84" s="41"/>
      <c r="K84" s="41"/>
      <c r="L84" s="41"/>
      <c r="M84" s="41"/>
      <c r="N84" s="42"/>
      <c r="O84" s="1"/>
      <c r="P84" s="42"/>
      <c r="Q84" s="1"/>
      <c r="R84" s="41"/>
      <c r="S84" s="1"/>
      <c r="T84" s="41"/>
      <c r="U84" s="43">
        <f>C169</f>
        <v>0</v>
      </c>
      <c r="V84" s="100" t="str">
        <f>D67</f>
        <v>B1   Greece</v>
      </c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</row>
    <row r="85" spans="2:76" ht="12.75">
      <c r="B85" s="1"/>
      <c r="D85" s="93"/>
      <c r="E85" s="45"/>
      <c r="F85" s="46"/>
      <c r="G85" s="41"/>
      <c r="H85" s="41"/>
      <c r="I85" s="41"/>
      <c r="J85" s="41"/>
      <c r="K85" s="41"/>
      <c r="L85" s="41"/>
      <c r="M85" s="41"/>
      <c r="N85" s="42"/>
      <c r="O85" s="1"/>
      <c r="P85" s="42"/>
      <c r="Q85" s="1"/>
      <c r="R85" s="41"/>
      <c r="S85" s="1"/>
      <c r="T85" s="45"/>
      <c r="U85" s="42"/>
      <c r="V85" s="10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</row>
    <row r="86" spans="2:76" ht="12.75">
      <c r="B86" s="1"/>
      <c r="D86" s="93"/>
      <c r="E86" s="206" t="str">
        <f>M63</f>
        <v>A1  Mexcio</v>
      </c>
      <c r="F86" s="207"/>
      <c r="G86" s="44"/>
      <c r="H86" s="41"/>
      <c r="I86" s="41"/>
      <c r="J86" s="41"/>
      <c r="K86" s="41"/>
      <c r="L86" s="41"/>
      <c r="M86" s="41"/>
      <c r="N86" s="42"/>
      <c r="O86" s="1"/>
      <c r="P86" s="42"/>
      <c r="Q86" s="1"/>
      <c r="R86" s="41"/>
      <c r="S86" s="208" t="str">
        <f>M65</f>
        <v>B1   Greece</v>
      </c>
      <c r="T86" s="209"/>
      <c r="U86" s="42"/>
      <c r="V86" s="101"/>
      <c r="W86" s="37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</row>
    <row r="87" spans="2:76" ht="12.75">
      <c r="B87" s="1"/>
      <c r="D87" s="94"/>
      <c r="E87" s="48"/>
      <c r="F87" s="48"/>
      <c r="G87" s="41"/>
      <c r="H87" s="41"/>
      <c r="I87" s="41"/>
      <c r="J87" s="41"/>
      <c r="K87" s="41"/>
      <c r="L87" s="41"/>
      <c r="M87" s="41"/>
      <c r="N87" s="42"/>
      <c r="O87" s="1"/>
      <c r="P87" s="42"/>
      <c r="Q87" s="1"/>
      <c r="R87" s="41"/>
      <c r="S87" s="1"/>
      <c r="T87" s="48"/>
      <c r="U87" s="42"/>
      <c r="V87" s="102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</row>
    <row r="88" spans="2:76" ht="12.75">
      <c r="B88" s="1"/>
      <c r="D88" s="92" t="str">
        <f>D64</f>
        <v>B2  Nigeria</v>
      </c>
      <c r="E88" s="41"/>
      <c r="F88" s="41"/>
      <c r="G88" s="46"/>
      <c r="H88" s="41"/>
      <c r="I88" s="41"/>
      <c r="J88" s="41"/>
      <c r="K88" s="41"/>
      <c r="L88" s="41"/>
      <c r="M88" s="41"/>
      <c r="N88" s="42"/>
      <c r="O88" s="1"/>
      <c r="P88" s="42"/>
      <c r="Q88" s="1"/>
      <c r="R88" s="46"/>
      <c r="S88" s="1"/>
      <c r="T88" s="41"/>
      <c r="U88" s="42"/>
      <c r="V88" s="100" t="str">
        <f>D68</f>
        <v>A2   Uruguay</v>
      </c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</row>
    <row r="89" spans="2:76" ht="12.75">
      <c r="B89" s="1"/>
      <c r="D89" s="93"/>
      <c r="E89" s="41"/>
      <c r="F89" s="47"/>
      <c r="G89" s="45"/>
      <c r="H89" s="44"/>
      <c r="I89" s="41"/>
      <c r="J89" s="41"/>
      <c r="K89" s="41"/>
      <c r="L89" s="41"/>
      <c r="M89" s="41"/>
      <c r="N89" s="42"/>
      <c r="O89" s="1"/>
      <c r="P89" s="42"/>
      <c r="Q89" s="1"/>
      <c r="R89" s="45"/>
      <c r="S89" s="1"/>
      <c r="T89" s="41"/>
      <c r="U89" s="42"/>
      <c r="V89" s="10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</row>
    <row r="90" spans="2:76" ht="12.75">
      <c r="B90" s="1"/>
      <c r="D90" s="93"/>
      <c r="E90" s="41"/>
      <c r="F90" s="47"/>
      <c r="G90" s="206" t="str">
        <f>M74</f>
        <v>A1  Mexcio</v>
      </c>
      <c r="H90" s="207"/>
      <c r="I90" s="41"/>
      <c r="J90" s="41"/>
      <c r="K90" s="41"/>
      <c r="L90" s="41"/>
      <c r="M90" s="41"/>
      <c r="N90" s="42"/>
      <c r="O90" s="1"/>
      <c r="P90" s="42"/>
      <c r="Q90" s="208" t="str">
        <f>M76</f>
        <v>B1   Greece</v>
      </c>
      <c r="R90" s="209"/>
      <c r="S90" s="1"/>
      <c r="T90" s="41"/>
      <c r="U90" s="42"/>
      <c r="V90" s="10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</row>
    <row r="91" spans="2:76" ht="12.75">
      <c r="B91" s="1"/>
      <c r="D91" s="94"/>
      <c r="E91" s="41"/>
      <c r="F91" s="47"/>
      <c r="H91" s="44"/>
      <c r="I91" s="41"/>
      <c r="J91" s="41"/>
      <c r="K91" s="41"/>
      <c r="L91" s="41"/>
      <c r="M91" s="41"/>
      <c r="N91" s="42"/>
      <c r="O91" s="1"/>
      <c r="P91" s="42"/>
      <c r="Q91" s="1"/>
      <c r="R91" s="1"/>
      <c r="S91" s="1"/>
      <c r="T91" s="46"/>
      <c r="U91" s="42"/>
      <c r="V91" s="102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</row>
    <row r="92" spans="2:76" ht="12.75">
      <c r="B92" s="1"/>
      <c r="D92" s="92" t="str">
        <f>D65</f>
        <v>C1   Slovenia</v>
      </c>
      <c r="E92" s="46"/>
      <c r="F92" s="41"/>
      <c r="G92" s="48"/>
      <c r="H92" s="41"/>
      <c r="I92" s="41"/>
      <c r="J92" s="41"/>
      <c r="K92" s="41"/>
      <c r="L92" s="41"/>
      <c r="M92" s="41"/>
      <c r="N92" s="42"/>
      <c r="O92" s="1"/>
      <c r="P92" s="42"/>
      <c r="Q92" s="1"/>
      <c r="R92" s="48"/>
      <c r="S92" s="1"/>
      <c r="T92" s="45"/>
      <c r="U92" s="42"/>
      <c r="V92" s="100" t="str">
        <f>D69</f>
        <v>D1   Ghana</v>
      </c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</row>
    <row r="93" spans="2:76" ht="15">
      <c r="B93" s="1"/>
      <c r="D93" s="93"/>
      <c r="E93" s="45"/>
      <c r="F93" s="44"/>
      <c r="G93" s="48"/>
      <c r="H93" s="41"/>
      <c r="I93" s="41"/>
      <c r="J93" s="47"/>
      <c r="K93" s="1"/>
      <c r="L93" s="1"/>
      <c r="M93" s="210" t="s">
        <v>79</v>
      </c>
      <c r="N93" s="211"/>
      <c r="O93" s="1"/>
      <c r="P93" s="42"/>
      <c r="Q93" s="1"/>
      <c r="R93" s="48"/>
      <c r="S93" s="1"/>
      <c r="T93" s="45"/>
      <c r="U93" s="42"/>
      <c r="V93" s="101"/>
      <c r="W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</row>
    <row r="94" spans="2:76" ht="12.75">
      <c r="B94" s="1"/>
      <c r="D94" s="93"/>
      <c r="E94" s="206" t="str">
        <f>M64</f>
        <v>C1   Slovenia</v>
      </c>
      <c r="F94" s="207"/>
      <c r="G94" s="48"/>
      <c r="H94" s="41"/>
      <c r="I94" s="41"/>
      <c r="J94" s="41"/>
      <c r="K94" s="46"/>
      <c r="L94" s="46"/>
      <c r="M94" s="46"/>
      <c r="N94" s="42"/>
      <c r="O94" s="1"/>
      <c r="P94" s="42"/>
      <c r="Q94" s="1"/>
      <c r="R94" s="48"/>
      <c r="S94" s="208" t="str">
        <f>M66</f>
        <v>D1   Ghana</v>
      </c>
      <c r="T94" s="209">
        <f>C186</f>
        <v>0</v>
      </c>
      <c r="U94" s="42"/>
      <c r="V94" s="101"/>
      <c r="W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</row>
    <row r="95" spans="2:76" ht="12.75">
      <c r="B95" s="1"/>
      <c r="D95" s="94"/>
      <c r="E95" s="41"/>
      <c r="F95" s="44"/>
      <c r="G95" s="41"/>
      <c r="H95" s="41"/>
      <c r="I95" s="41"/>
      <c r="J95" s="1"/>
      <c r="K95" s="99"/>
      <c r="L95" s="212" t="str">
        <f>V74</f>
        <v>A1  Mexcio</v>
      </c>
      <c r="M95" s="212"/>
      <c r="N95" s="212"/>
      <c r="O95" s="1"/>
      <c r="P95" s="42"/>
      <c r="Q95" s="1"/>
      <c r="R95" s="41"/>
      <c r="S95" s="1"/>
      <c r="T95" s="48"/>
      <c r="U95" s="42"/>
      <c r="V95" s="102"/>
      <c r="W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</row>
    <row r="96" spans="2:76" ht="12.75">
      <c r="B96" s="1"/>
      <c r="D96" s="92" t="str">
        <f>D66</f>
        <v>D2   Australia</v>
      </c>
      <c r="E96" s="48"/>
      <c r="F96" s="41"/>
      <c r="G96" s="41"/>
      <c r="H96" s="41"/>
      <c r="I96" s="41"/>
      <c r="J96" s="41"/>
      <c r="K96" s="48"/>
      <c r="L96" s="48"/>
      <c r="M96" s="48"/>
      <c r="N96" s="42"/>
      <c r="O96" s="1"/>
      <c r="P96" s="42"/>
      <c r="Q96" s="1"/>
      <c r="R96" s="41"/>
      <c r="S96" s="1"/>
      <c r="T96" s="41"/>
      <c r="U96" s="42"/>
      <c r="V96" s="100" t="str">
        <f>D70</f>
        <v>C2   United States</v>
      </c>
      <c r="W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</row>
    <row r="97" spans="2:76" ht="12.75">
      <c r="B97" s="1"/>
      <c r="D97" s="95"/>
      <c r="E97" s="41"/>
      <c r="F97" s="41"/>
      <c r="G97" s="41"/>
      <c r="H97" s="41"/>
      <c r="I97" s="46"/>
      <c r="J97" s="46"/>
      <c r="K97" s="46"/>
      <c r="L97" s="41"/>
      <c r="M97" s="41"/>
      <c r="N97" s="42"/>
      <c r="O97" s="1"/>
      <c r="P97" s="42"/>
      <c r="Q97" s="1"/>
      <c r="R97" s="41"/>
      <c r="S97" s="1"/>
      <c r="T97" s="41"/>
      <c r="U97" s="42"/>
      <c r="V97" s="103"/>
      <c r="W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</row>
    <row r="98" spans="2:76" ht="12.75">
      <c r="B98" s="1"/>
      <c r="D98" s="96"/>
      <c r="E98" s="41"/>
      <c r="F98" s="41"/>
      <c r="G98" s="41"/>
      <c r="H98" s="47"/>
      <c r="I98" s="206" t="str">
        <f>V63</f>
        <v>A1  Mexcio</v>
      </c>
      <c r="J98" s="216"/>
      <c r="K98" s="207"/>
      <c r="L98" s="44"/>
      <c r="M98" s="1"/>
      <c r="N98" s="42"/>
      <c r="O98" s="217" t="str">
        <f>V64</f>
        <v>B1   Greece</v>
      </c>
      <c r="P98" s="218"/>
      <c r="Q98" s="1"/>
      <c r="R98" s="41"/>
      <c r="S98" s="1"/>
      <c r="T98" s="41"/>
      <c r="U98" s="42"/>
      <c r="V98" s="104"/>
      <c r="W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</row>
    <row r="99" spans="2:76" ht="12.75">
      <c r="B99" s="1"/>
      <c r="D99" s="97"/>
      <c r="E99" s="41"/>
      <c r="F99" s="41"/>
      <c r="G99" s="41"/>
      <c r="H99" s="41"/>
      <c r="I99" s="48"/>
      <c r="J99" s="48"/>
      <c r="K99" s="48"/>
      <c r="L99" s="41"/>
      <c r="M99" s="41"/>
      <c r="N99" s="42"/>
      <c r="O99" s="1"/>
      <c r="P99" s="42"/>
      <c r="Q99" s="1"/>
      <c r="R99" s="41"/>
      <c r="S99" s="1"/>
      <c r="T99" s="46"/>
      <c r="U99" s="42"/>
      <c r="V99" s="105"/>
      <c r="W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</row>
    <row r="100" spans="2:76" ht="12.75">
      <c r="B100" s="1"/>
      <c r="D100" s="92" t="str">
        <f>D71</f>
        <v>E1   Cameroon</v>
      </c>
      <c r="E100" s="46"/>
      <c r="F100" s="41"/>
      <c r="G100" s="41"/>
      <c r="H100" s="41"/>
      <c r="I100" s="41"/>
      <c r="J100" s="41"/>
      <c r="K100" s="41"/>
      <c r="L100" s="41"/>
      <c r="M100" s="41"/>
      <c r="N100" s="42"/>
      <c r="O100" s="1"/>
      <c r="P100" s="42"/>
      <c r="Q100" s="1"/>
      <c r="R100" s="41"/>
      <c r="S100" s="1"/>
      <c r="T100" s="45"/>
      <c r="U100" s="42"/>
      <c r="V100" s="100" t="str">
        <f>D75</f>
        <v>F1   Slovakia</v>
      </c>
      <c r="W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</row>
    <row r="101" spans="2:76" ht="12.75">
      <c r="B101" s="1"/>
      <c r="D101" s="93"/>
      <c r="E101" s="45"/>
      <c r="F101" s="44"/>
      <c r="G101" s="41"/>
      <c r="H101" s="41"/>
      <c r="I101" s="41"/>
      <c r="J101" s="41"/>
      <c r="K101" s="41"/>
      <c r="L101" s="41"/>
      <c r="M101" s="41"/>
      <c r="N101" s="42"/>
      <c r="O101" s="1"/>
      <c r="P101" s="42"/>
      <c r="Q101" s="1"/>
      <c r="R101" s="41"/>
      <c r="S101" s="1"/>
      <c r="T101" s="45"/>
      <c r="U101" s="42"/>
      <c r="V101" s="101"/>
      <c r="W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</row>
    <row r="102" spans="2:76" ht="12.75">
      <c r="B102" s="1"/>
      <c r="D102" s="93"/>
      <c r="E102" s="206" t="str">
        <f>M67</f>
        <v>E1   Cameroon</v>
      </c>
      <c r="F102" s="207"/>
      <c r="G102" s="41"/>
      <c r="H102" s="41"/>
      <c r="I102" s="41"/>
      <c r="J102" s="41"/>
      <c r="K102" s="41"/>
      <c r="L102" s="41"/>
      <c r="M102" s="41"/>
      <c r="N102" s="42"/>
      <c r="O102" s="1"/>
      <c r="P102" s="42"/>
      <c r="Q102" s="1"/>
      <c r="R102" s="41"/>
      <c r="S102" s="208" t="str">
        <f>M69</f>
        <v>F1   Slovakia</v>
      </c>
      <c r="T102" s="209">
        <f>C189</f>
        <v>0</v>
      </c>
      <c r="U102" s="42"/>
      <c r="V102" s="101"/>
      <c r="W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</row>
    <row r="103" spans="2:76" ht="12.75">
      <c r="B103" s="1"/>
      <c r="D103" s="94"/>
      <c r="E103" s="41"/>
      <c r="F103" s="44"/>
      <c r="G103" s="41"/>
      <c r="H103" s="41"/>
      <c r="I103" s="41"/>
      <c r="J103" s="41"/>
      <c r="K103" s="41"/>
      <c r="L103" s="41"/>
      <c r="M103" s="41"/>
      <c r="N103" s="42"/>
      <c r="O103" s="1"/>
      <c r="P103" s="42"/>
      <c r="Q103" s="1"/>
      <c r="R103" s="41"/>
      <c r="S103" s="1"/>
      <c r="T103" s="41"/>
      <c r="U103" s="42"/>
      <c r="V103" s="102"/>
      <c r="W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</row>
    <row r="104" spans="2:76" ht="12.75">
      <c r="B104" s="1"/>
      <c r="D104" s="92" t="str">
        <f>D72</f>
        <v>F2   Paraguay</v>
      </c>
      <c r="E104" s="48"/>
      <c r="F104" s="41"/>
      <c r="G104" s="46"/>
      <c r="H104" s="41"/>
      <c r="I104" s="41"/>
      <c r="J104" s="41"/>
      <c r="K104" s="41"/>
      <c r="L104" s="41"/>
      <c r="M104" s="41"/>
      <c r="N104" s="42"/>
      <c r="O104" s="1"/>
      <c r="P104" s="42"/>
      <c r="Q104" s="1"/>
      <c r="R104" s="46"/>
      <c r="S104" s="1"/>
      <c r="T104" s="48"/>
      <c r="U104" s="42"/>
      <c r="V104" s="100" t="str">
        <f>D76</f>
        <v>E2   Denmark</v>
      </c>
      <c r="W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</row>
    <row r="105" spans="2:76" ht="12.75">
      <c r="B105" s="1"/>
      <c r="D105" s="93"/>
      <c r="E105" s="48"/>
      <c r="F105" s="47"/>
      <c r="G105" s="45"/>
      <c r="H105" s="44"/>
      <c r="I105" s="41"/>
      <c r="J105" s="46"/>
      <c r="K105" s="46"/>
      <c r="L105" s="41"/>
      <c r="M105" s="41"/>
      <c r="N105" s="42"/>
      <c r="O105" s="1"/>
      <c r="P105" s="42"/>
      <c r="Q105" s="1"/>
      <c r="R105" s="45"/>
      <c r="S105" s="1"/>
      <c r="T105" s="48"/>
      <c r="U105" s="42"/>
      <c r="V105" s="101"/>
      <c r="W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</row>
    <row r="106" spans="2:76" ht="12.75">
      <c r="B106" s="1"/>
      <c r="D106" s="94"/>
      <c r="E106" s="41"/>
      <c r="F106" s="47"/>
      <c r="G106" s="206" t="str">
        <f>M75</f>
        <v>E1   Cameroon</v>
      </c>
      <c r="H106" s="207"/>
      <c r="I106" s="41"/>
      <c r="J106" s="46"/>
      <c r="K106" s="46"/>
      <c r="L106" s="41"/>
      <c r="M106" s="41"/>
      <c r="N106" s="42"/>
      <c r="O106" s="1"/>
      <c r="P106" s="42"/>
      <c r="Q106" s="208" t="str">
        <f>M77</f>
        <v>F1   Slovakia</v>
      </c>
      <c r="R106" s="209"/>
      <c r="S106" s="1"/>
      <c r="T106" s="41"/>
      <c r="U106" s="42"/>
      <c r="V106" s="102"/>
      <c r="W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</row>
    <row r="107" spans="2:76" ht="12.75">
      <c r="B107" s="1"/>
      <c r="D107" s="92" t="str">
        <f>D73</f>
        <v>G1   Portugal</v>
      </c>
      <c r="E107" s="46"/>
      <c r="F107" s="41"/>
      <c r="G107" s="48"/>
      <c r="H107" s="41"/>
      <c r="I107" s="41"/>
      <c r="J107" s="47"/>
      <c r="K107" s="41"/>
      <c r="L107" s="44"/>
      <c r="M107" s="41"/>
      <c r="N107" s="42"/>
      <c r="O107" s="1"/>
      <c r="P107" s="42"/>
      <c r="Q107" s="1"/>
      <c r="R107" s="48"/>
      <c r="S107" s="1"/>
      <c r="T107" s="46"/>
      <c r="U107" s="42"/>
      <c r="V107" s="100" t="str">
        <f>D77</f>
        <v>H1   Chile</v>
      </c>
      <c r="W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</row>
    <row r="108" spans="2:76" ht="12.75">
      <c r="B108" s="1"/>
      <c r="D108" s="93"/>
      <c r="E108" s="45"/>
      <c r="F108" s="44"/>
      <c r="G108" s="48"/>
      <c r="H108" s="41"/>
      <c r="I108" s="41"/>
      <c r="J108" s="47"/>
      <c r="K108" s="41"/>
      <c r="L108" s="44"/>
      <c r="M108" s="41"/>
      <c r="N108" s="42"/>
      <c r="O108" s="1"/>
      <c r="P108" s="42"/>
      <c r="Q108" s="1"/>
      <c r="R108" s="48"/>
      <c r="S108" s="1"/>
      <c r="T108" s="45"/>
      <c r="U108" s="42"/>
      <c r="V108" s="101"/>
      <c r="W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</row>
    <row r="109" spans="2:76" ht="12.75">
      <c r="B109" s="1"/>
      <c r="D109" s="94"/>
      <c r="E109" s="206" t="str">
        <f>M68</f>
        <v>G1   Portugal</v>
      </c>
      <c r="F109" s="207"/>
      <c r="G109" s="41"/>
      <c r="H109" s="41"/>
      <c r="I109" s="41"/>
      <c r="J109" s="41"/>
      <c r="K109" s="41"/>
      <c r="L109" s="41"/>
      <c r="M109" s="41"/>
      <c r="N109" s="42"/>
      <c r="O109" s="1"/>
      <c r="P109" s="42"/>
      <c r="Q109" s="1"/>
      <c r="R109" s="41"/>
      <c r="S109" s="208" t="str">
        <f>M70</f>
        <v>H1   Chile</v>
      </c>
      <c r="T109" s="209">
        <f>C190</f>
        <v>0</v>
      </c>
      <c r="U109" s="42"/>
      <c r="V109" s="102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</row>
    <row r="110" spans="2:76" ht="15">
      <c r="B110" s="1"/>
      <c r="D110" s="93"/>
      <c r="E110" s="1"/>
      <c r="F110" s="1"/>
      <c r="G110" s="41"/>
      <c r="H110" s="41"/>
      <c r="I110" s="41"/>
      <c r="J110" s="47"/>
      <c r="K110" s="1"/>
      <c r="L110" s="1"/>
      <c r="M110" s="210" t="s">
        <v>82</v>
      </c>
      <c r="N110" s="211"/>
      <c r="O110" s="1"/>
      <c r="P110" s="42"/>
      <c r="Q110" s="45"/>
      <c r="R110" s="41"/>
      <c r="S110" s="1"/>
      <c r="T110" s="1"/>
      <c r="U110" s="42"/>
      <c r="V110" s="10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</row>
    <row r="111" spans="2:76" ht="12.75">
      <c r="B111" s="1"/>
      <c r="D111" s="92" t="str">
        <f>D74</f>
        <v>H2   Switzerland</v>
      </c>
      <c r="E111" s="48"/>
      <c r="F111" s="41"/>
      <c r="G111" s="41"/>
      <c r="H111" s="41"/>
      <c r="I111" s="206" t="str">
        <f>V69</f>
        <v>E1   Cameroon</v>
      </c>
      <c r="J111" s="216"/>
      <c r="K111" s="207"/>
      <c r="L111" s="44"/>
      <c r="M111" s="41"/>
      <c r="N111" s="42"/>
      <c r="O111" s="1"/>
      <c r="P111" s="42"/>
      <c r="Q111" s="48"/>
      <c r="R111" s="41"/>
      <c r="S111" s="1"/>
      <c r="T111" s="1"/>
      <c r="U111" s="42"/>
      <c r="V111" s="100" t="str">
        <f>D78</f>
        <v>G2   North Korea</v>
      </c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</row>
    <row r="112" spans="2:76">
      <c r="B112" s="1"/>
      <c r="C112" s="22"/>
      <c r="D112" s="1"/>
      <c r="E112" s="22"/>
      <c r="F112" s="22"/>
      <c r="G112" s="22"/>
      <c r="H112" s="22"/>
      <c r="I112" s="22"/>
      <c r="O112" s="1"/>
      <c r="R112" s="22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</row>
    <row r="113" spans="2:76" ht="12.75">
      <c r="B113" s="1"/>
      <c r="C113" s="22"/>
      <c r="D113" s="22"/>
      <c r="E113" s="22"/>
      <c r="F113" s="22"/>
      <c r="G113" s="22"/>
      <c r="H113" s="22"/>
      <c r="I113" s="22"/>
      <c r="K113" s="1"/>
      <c r="M113" s="43" t="str">
        <f>V76</f>
        <v>E1   Cameroon</v>
      </c>
      <c r="O113" s="1"/>
      <c r="R113" s="22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</row>
    <row r="114" spans="2:76">
      <c r="B114" s="1"/>
      <c r="C114" s="22"/>
      <c r="D114" s="22"/>
      <c r="E114" s="22"/>
      <c r="F114" s="22"/>
      <c r="G114" s="22"/>
      <c r="H114" s="22"/>
      <c r="I114" s="22"/>
      <c r="O114" s="1"/>
      <c r="R114" s="22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</row>
    <row r="115" spans="2:76" ht="12.75">
      <c r="B115" s="1"/>
      <c r="C115" s="22"/>
      <c r="D115" s="22"/>
      <c r="E115" s="22"/>
      <c r="F115" s="22"/>
      <c r="G115" s="22"/>
      <c r="H115" s="22"/>
      <c r="I115" s="206" t="str">
        <f>V70</f>
        <v>F1   Slovakia</v>
      </c>
      <c r="J115" s="216"/>
      <c r="K115" s="207"/>
      <c r="O115" s="1"/>
      <c r="R115" s="22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</row>
    <row r="116" spans="2:76"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</row>
    <row r="117" spans="2:76"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</row>
    <row r="118" spans="2:76"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</row>
    <row r="120" spans="2:76">
      <c r="F120" s="1"/>
    </row>
    <row r="121" spans="2:76">
      <c r="F121" s="1"/>
    </row>
    <row r="122" spans="2:76">
      <c r="F122" s="1"/>
    </row>
    <row r="123" spans="2:76">
      <c r="F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</row>
    <row r="124" spans="2:76">
      <c r="F124" s="1"/>
      <c r="Z124" s="35"/>
      <c r="AA124" s="35"/>
      <c r="AB124" s="35"/>
      <c r="AC124" s="35"/>
      <c r="AD124" s="35"/>
      <c r="AE124" s="35"/>
      <c r="AF124" s="35"/>
      <c r="AG124" s="35"/>
      <c r="AH124" s="35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</row>
    <row r="125" spans="2:76">
      <c r="B125" s="1"/>
      <c r="C125" s="1"/>
      <c r="D125" s="1"/>
      <c r="E125" s="1"/>
      <c r="F125" s="1"/>
      <c r="Z125" s="35"/>
      <c r="AA125" s="35"/>
      <c r="AB125" s="35"/>
      <c r="AC125" s="35"/>
      <c r="AD125" s="35"/>
      <c r="AE125" s="35"/>
      <c r="AF125" s="35"/>
      <c r="AG125" s="35"/>
      <c r="AH125" s="35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</row>
    <row r="126" spans="2:76">
      <c r="B126" s="1"/>
      <c r="C126" s="1"/>
      <c r="D126" s="1"/>
      <c r="E126" s="1"/>
      <c r="F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</row>
    <row r="127" spans="2:76">
      <c r="B127" s="1"/>
      <c r="C127" s="1"/>
      <c r="D127" s="1"/>
      <c r="E127" s="1"/>
      <c r="F127" s="2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</row>
    <row r="128" spans="2:76">
      <c r="B128" s="1"/>
      <c r="C128" s="1"/>
      <c r="D128" s="1"/>
      <c r="E128" s="1"/>
      <c r="F128" s="2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</row>
    <row r="129" spans="2:76">
      <c r="B129" s="1"/>
      <c r="C129" s="1"/>
      <c r="D129" s="1"/>
      <c r="E129" s="1"/>
      <c r="F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</row>
    <row r="130" spans="2:76">
      <c r="B130" s="1"/>
      <c r="C130" s="1"/>
      <c r="D130" s="1"/>
      <c r="E130" s="1"/>
      <c r="F130" s="1"/>
      <c r="Z130" s="37"/>
      <c r="AA130" s="37"/>
      <c r="AB130" s="37"/>
      <c r="AC130" s="37"/>
      <c r="AD130" s="37"/>
      <c r="AE130" s="37"/>
      <c r="AF130" s="37"/>
      <c r="AG130" s="37"/>
      <c r="AH130" s="37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</row>
    <row r="131" spans="2:76">
      <c r="B131" s="1"/>
      <c r="C131" s="1"/>
      <c r="D131" s="1"/>
      <c r="E131" s="1"/>
      <c r="F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</row>
    <row r="132" spans="2:76">
      <c r="B132" s="1"/>
      <c r="C132" s="1"/>
      <c r="D132" s="1"/>
      <c r="E132" s="1"/>
      <c r="F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</row>
    <row r="133" spans="2:76">
      <c r="B133" s="1"/>
      <c r="C133" s="1"/>
      <c r="D133" s="1"/>
      <c r="E133" s="1"/>
      <c r="F133" s="3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</row>
    <row r="134" spans="2:76">
      <c r="B134" s="1"/>
      <c r="C134" s="1"/>
      <c r="D134" s="1"/>
      <c r="E134" s="1"/>
      <c r="F134" s="3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</row>
    <row r="135" spans="2:76">
      <c r="B135" s="1"/>
      <c r="C135" s="1"/>
      <c r="D135" s="1"/>
      <c r="E135" s="1"/>
      <c r="F135" s="3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</row>
    <row r="136" spans="2:76">
      <c r="B136" s="1"/>
      <c r="C136" s="1"/>
      <c r="D136" s="1"/>
      <c r="E136" s="1"/>
      <c r="F136" s="3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</row>
    <row r="137" spans="2:76">
      <c r="B137" s="1"/>
      <c r="C137" s="1"/>
      <c r="D137" s="1"/>
      <c r="E137" s="1"/>
      <c r="F137" s="3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</row>
    <row r="138" spans="2:76">
      <c r="B138" s="1"/>
      <c r="C138" s="1"/>
      <c r="D138" s="1"/>
      <c r="E138" s="1"/>
      <c r="F138" s="3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</row>
    <row r="139" spans="2:76">
      <c r="B139" s="1"/>
      <c r="C139" s="1"/>
      <c r="D139" s="1"/>
      <c r="E139" s="1"/>
      <c r="F139" s="3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</row>
    <row r="140" spans="2:76"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</row>
    <row r="141" spans="2:76"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</row>
    <row r="142" spans="2:76"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</row>
  </sheetData>
  <mergeCells count="124">
    <mergeCell ref="E109:F109"/>
    <mergeCell ref="S109:T109"/>
    <mergeCell ref="M110:N110"/>
    <mergeCell ref="I111:K111"/>
    <mergeCell ref="I115:K115"/>
    <mergeCell ref="I98:K98"/>
    <mergeCell ref="O98:P98"/>
    <mergeCell ref="E102:F102"/>
    <mergeCell ref="S102:T102"/>
    <mergeCell ref="G106:H106"/>
    <mergeCell ref="Q106:R106"/>
    <mergeCell ref="G90:H90"/>
    <mergeCell ref="Q90:R90"/>
    <mergeCell ref="M93:N93"/>
    <mergeCell ref="E94:F94"/>
    <mergeCell ref="S94:T94"/>
    <mergeCell ref="L95:N95"/>
    <mergeCell ref="E82:F82"/>
    <mergeCell ref="G82:H82"/>
    <mergeCell ref="M82:N82"/>
    <mergeCell ref="Q82:R82"/>
    <mergeCell ref="S82:T82"/>
    <mergeCell ref="E86:F86"/>
    <mergeCell ref="S86:T86"/>
    <mergeCell ref="B71:B72"/>
    <mergeCell ref="B73:B74"/>
    <mergeCell ref="K73:M73"/>
    <mergeCell ref="K74:K75"/>
    <mergeCell ref="B75:B76"/>
    <mergeCell ref="K76:K77"/>
    <mergeCell ref="B77:B78"/>
    <mergeCell ref="B65:B66"/>
    <mergeCell ref="K65:K66"/>
    <mergeCell ref="B67:B68"/>
    <mergeCell ref="K67:K68"/>
    <mergeCell ref="T68:V68"/>
    <mergeCell ref="B69:B70"/>
    <mergeCell ref="K69:K70"/>
    <mergeCell ref="T69:T70"/>
    <mergeCell ref="G57:I57"/>
    <mergeCell ref="P57:R57"/>
    <mergeCell ref="B62:D62"/>
    <mergeCell ref="K62:M62"/>
    <mergeCell ref="T62:V62"/>
    <mergeCell ref="B63:B64"/>
    <mergeCell ref="K63:K64"/>
    <mergeCell ref="T63:T64"/>
    <mergeCell ref="G54:I54"/>
    <mergeCell ref="P54:R54"/>
    <mergeCell ref="G55:I55"/>
    <mergeCell ref="P55:R55"/>
    <mergeCell ref="G56:I56"/>
    <mergeCell ref="P56:R56"/>
    <mergeCell ref="N51:O51"/>
    <mergeCell ref="P51:R51"/>
    <mergeCell ref="G52:I52"/>
    <mergeCell ref="P52:R52"/>
    <mergeCell ref="G53:I53"/>
    <mergeCell ref="P53:R53"/>
    <mergeCell ref="B43:D44"/>
    <mergeCell ref="K43:M44"/>
    <mergeCell ref="B51:D51"/>
    <mergeCell ref="E51:F51"/>
    <mergeCell ref="G51:I51"/>
    <mergeCell ref="K51:M51"/>
    <mergeCell ref="G40:I40"/>
    <mergeCell ref="P40:R40"/>
    <mergeCell ref="Y40:AA40"/>
    <mergeCell ref="G41:I41"/>
    <mergeCell ref="P41:R41"/>
    <mergeCell ref="Y41:AA41"/>
    <mergeCell ref="G39:I39"/>
    <mergeCell ref="P39:R39"/>
    <mergeCell ref="Y39:AA39"/>
    <mergeCell ref="W35:X35"/>
    <mergeCell ref="Y35:AA35"/>
    <mergeCell ref="G36:I36"/>
    <mergeCell ref="P36:R36"/>
    <mergeCell ref="Y36:AA36"/>
    <mergeCell ref="G37:I37"/>
    <mergeCell ref="P37:R37"/>
    <mergeCell ref="Y37:AA37"/>
    <mergeCell ref="G35:I35"/>
    <mergeCell ref="K35:M35"/>
    <mergeCell ref="N35:O35"/>
    <mergeCell ref="P35:R35"/>
    <mergeCell ref="T35:V35"/>
    <mergeCell ref="G38:I38"/>
    <mergeCell ref="P38:R38"/>
    <mergeCell ref="Y38:AA38"/>
    <mergeCell ref="Y24:AA24"/>
    <mergeCell ref="G25:I25"/>
    <mergeCell ref="Y25:AA25"/>
    <mergeCell ref="G22:I22"/>
    <mergeCell ref="Y22:AA22"/>
    <mergeCell ref="G23:I23"/>
    <mergeCell ref="Y23:AA23"/>
    <mergeCell ref="B27:D28"/>
    <mergeCell ref="K27:M28"/>
    <mergeCell ref="T27:V28"/>
    <mergeCell ref="G24:I24"/>
    <mergeCell ref="G20:I20"/>
    <mergeCell ref="Y20:AA20"/>
    <mergeCell ref="G21:I21"/>
    <mergeCell ref="Y21:AA21"/>
    <mergeCell ref="B11:D12"/>
    <mergeCell ref="K11:M12"/>
    <mergeCell ref="T11:V12"/>
    <mergeCell ref="B19:D19"/>
    <mergeCell ref="E19:F19"/>
    <mergeCell ref="G19:I19"/>
    <mergeCell ref="K19:M19"/>
    <mergeCell ref="N19:O19"/>
    <mergeCell ref="P19:R19"/>
    <mergeCell ref="T19:V19"/>
    <mergeCell ref="D2:E7"/>
    <mergeCell ref="F2:G2"/>
    <mergeCell ref="F3:G3"/>
    <mergeCell ref="F4:G4"/>
    <mergeCell ref="F5:G5"/>
    <mergeCell ref="F6:G6"/>
    <mergeCell ref="F7:G7"/>
    <mergeCell ref="W19:X19"/>
    <mergeCell ref="Y19:AA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zoomScale="70" zoomScaleNormal="70" workbookViewId="0">
      <selection activeCell="C23" sqref="C23"/>
    </sheetView>
  </sheetViews>
  <sheetFormatPr baseColWidth="10" defaultColWidth="8.85546875" defaultRowHeight="12.75"/>
  <cols>
    <col min="1" max="1" width="12.85546875" bestFit="1" customWidth="1"/>
    <col min="2" max="2" width="11.85546875" customWidth="1"/>
    <col min="3" max="3" width="11" customWidth="1"/>
    <col min="4" max="13" width="11.85546875" customWidth="1"/>
    <col min="14" max="14" width="31.42578125" customWidth="1"/>
    <col min="15" max="15" width="3.42578125" customWidth="1"/>
  </cols>
  <sheetData>
    <row r="1" spans="1:36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</row>
    <row r="2" spans="1:36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</row>
    <row r="3" spans="1:36">
      <c r="A3" s="174"/>
      <c r="B3" s="174"/>
      <c r="C3" s="174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</row>
    <row r="4" spans="1:36" ht="15.75">
      <c r="A4" s="175" t="s">
        <v>118</v>
      </c>
      <c r="B4" s="174"/>
      <c r="C4" s="174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</row>
    <row r="5" spans="1:36">
      <c r="A5" s="174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</row>
    <row r="6" spans="1:36">
      <c r="A6" s="174"/>
      <c r="B6" s="174"/>
      <c r="C6" s="174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</row>
    <row r="7" spans="1:36">
      <c r="A7" s="174"/>
      <c r="B7" s="174"/>
      <c r="C7" s="174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</row>
    <row r="8" spans="1:36">
      <c r="A8" s="174"/>
      <c r="B8" s="174"/>
      <c r="C8" s="174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</row>
    <row r="9" spans="1:36">
      <c r="A9" s="173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</row>
    <row r="10" spans="1:36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</row>
    <row r="11" spans="1:36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</row>
    <row r="12" spans="1:36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</row>
    <row r="13" spans="1:36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</row>
    <row r="14" spans="1:36" ht="2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6" t="s">
        <v>121</v>
      </c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</row>
    <row r="15" spans="1:36" ht="20.25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7" t="s">
        <v>122</v>
      </c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</row>
    <row r="16" spans="1:36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</row>
    <row r="17" spans="1:36">
      <c r="A17" s="173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</row>
    <row r="18" spans="1:36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</row>
    <row r="19" spans="1:36" ht="16.5">
      <c r="A19" s="163" t="s">
        <v>131</v>
      </c>
      <c r="B19" s="163" t="s">
        <v>132</v>
      </c>
      <c r="C19" s="163" t="s">
        <v>133</v>
      </c>
      <c r="D19" s="163" t="s">
        <v>134</v>
      </c>
      <c r="E19" s="163" t="s">
        <v>135</v>
      </c>
      <c r="F19" s="163" t="s">
        <v>136</v>
      </c>
      <c r="G19" s="163" t="s">
        <v>137</v>
      </c>
      <c r="H19" s="163" t="s">
        <v>138</v>
      </c>
      <c r="I19" s="163" t="s">
        <v>139</v>
      </c>
      <c r="J19" s="163" t="s">
        <v>140</v>
      </c>
      <c r="K19" s="163" t="s">
        <v>141</v>
      </c>
      <c r="L19" s="163" t="s">
        <v>142</v>
      </c>
      <c r="M19" s="163" t="s">
        <v>143</v>
      </c>
      <c r="N19" s="163" t="s">
        <v>144</v>
      </c>
      <c r="O19" s="178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</row>
    <row r="20" spans="1:36" ht="15">
      <c r="A20" s="164" t="s">
        <v>145</v>
      </c>
      <c r="B20" s="164">
        <v>74</v>
      </c>
      <c r="C20" s="164">
        <v>70</v>
      </c>
      <c r="D20" s="164">
        <v>72</v>
      </c>
      <c r="E20" s="164">
        <v>77</v>
      </c>
      <c r="F20" s="164">
        <v>77</v>
      </c>
      <c r="G20" s="164">
        <v>72</v>
      </c>
      <c r="H20" s="164">
        <v>70</v>
      </c>
      <c r="I20" s="164">
        <v>72</v>
      </c>
      <c r="J20" s="164">
        <v>73</v>
      </c>
      <c r="K20" s="164">
        <v>85</v>
      </c>
      <c r="L20" s="164">
        <v>86</v>
      </c>
      <c r="M20" s="164">
        <v>85</v>
      </c>
      <c r="N20" s="164"/>
      <c r="O20" s="173"/>
      <c r="P20" s="178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</row>
    <row r="21" spans="1:36" ht="14.25">
      <c r="A21" s="164" t="s">
        <v>146</v>
      </c>
      <c r="B21" s="164">
        <v>26</v>
      </c>
      <c r="C21" s="164">
        <v>24</v>
      </c>
      <c r="D21" s="164">
        <v>23</v>
      </c>
      <c r="E21" s="164">
        <v>25</v>
      </c>
      <c r="F21" s="164">
        <v>25</v>
      </c>
      <c r="G21" s="164">
        <v>26</v>
      </c>
      <c r="H21" s="164">
        <v>33</v>
      </c>
      <c r="I21" s="164">
        <v>30</v>
      </c>
      <c r="J21" s="164">
        <v>24</v>
      </c>
      <c r="K21" s="164">
        <v>18</v>
      </c>
      <c r="L21" s="164">
        <v>15</v>
      </c>
      <c r="M21" s="164">
        <v>17</v>
      </c>
      <c r="N21" s="164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</row>
    <row r="22" spans="1:36" ht="14.25">
      <c r="A22" s="164" t="s">
        <v>37</v>
      </c>
      <c r="B22" s="164">
        <v>23</v>
      </c>
      <c r="C22" s="164">
        <v>22</v>
      </c>
      <c r="D22" s="164">
        <v>21</v>
      </c>
      <c r="E22" s="164">
        <v>16</v>
      </c>
      <c r="F22" s="164">
        <v>16</v>
      </c>
      <c r="G22" s="164">
        <v>17</v>
      </c>
      <c r="H22" s="164">
        <v>20</v>
      </c>
      <c r="I22" s="164">
        <v>21</v>
      </c>
      <c r="J22" s="164">
        <v>28</v>
      </c>
      <c r="K22" s="164">
        <v>25</v>
      </c>
      <c r="L22" s="164">
        <v>19</v>
      </c>
      <c r="M22" s="164">
        <v>20</v>
      </c>
      <c r="N22" s="164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</row>
    <row r="23" spans="1:36" ht="55.9" customHeight="1">
      <c r="A23" s="164" t="s">
        <v>39</v>
      </c>
      <c r="B23" s="164">
        <v>11</v>
      </c>
      <c r="C23" s="164">
        <v>11</v>
      </c>
      <c r="D23" s="164">
        <v>12</v>
      </c>
      <c r="E23" s="164">
        <v>10</v>
      </c>
      <c r="F23" s="164">
        <v>10</v>
      </c>
      <c r="G23" s="164">
        <v>10</v>
      </c>
      <c r="H23" s="164">
        <v>9</v>
      </c>
      <c r="I23" s="164">
        <v>9</v>
      </c>
      <c r="J23" s="164">
        <v>10</v>
      </c>
      <c r="K23" s="164">
        <v>9</v>
      </c>
      <c r="L23" s="164">
        <v>7</v>
      </c>
      <c r="M23" s="164">
        <v>7</v>
      </c>
      <c r="N23" s="164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</row>
    <row r="24" spans="1:36" ht="14.25">
      <c r="A24" s="164" t="s">
        <v>147</v>
      </c>
      <c r="B24" s="164">
        <v>8</v>
      </c>
      <c r="C24" s="164">
        <v>8</v>
      </c>
      <c r="D24" s="164">
        <v>9</v>
      </c>
      <c r="E24" s="164">
        <v>7</v>
      </c>
      <c r="F24" s="164">
        <v>7</v>
      </c>
      <c r="G24" s="164">
        <v>6</v>
      </c>
      <c r="H24" s="164">
        <v>7</v>
      </c>
      <c r="I24" s="164">
        <v>7</v>
      </c>
      <c r="J24" s="164">
        <v>7</v>
      </c>
      <c r="K24" s="164">
        <v>7</v>
      </c>
      <c r="L24" s="164">
        <v>9</v>
      </c>
      <c r="M24" s="164">
        <v>9</v>
      </c>
      <c r="N24" s="164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</row>
    <row r="25" spans="1:36" ht="14.25">
      <c r="A25" s="164" t="s">
        <v>148</v>
      </c>
      <c r="B25" s="164">
        <v>22</v>
      </c>
      <c r="C25" s="164">
        <v>20</v>
      </c>
      <c r="D25" s="164">
        <v>17</v>
      </c>
      <c r="E25" s="164">
        <v>15</v>
      </c>
      <c r="F25" s="164">
        <v>15</v>
      </c>
      <c r="G25" s="164">
        <v>14</v>
      </c>
      <c r="H25" s="164">
        <v>12</v>
      </c>
      <c r="I25" s="164">
        <v>12</v>
      </c>
      <c r="J25" s="164">
        <v>11</v>
      </c>
      <c r="K25" s="164">
        <v>11</v>
      </c>
      <c r="L25" s="164">
        <v>14</v>
      </c>
      <c r="M25" s="164">
        <v>14</v>
      </c>
      <c r="N25" s="164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</row>
    <row r="26" spans="1:36" ht="14.25">
      <c r="A26" s="164" t="s">
        <v>149</v>
      </c>
      <c r="B26" s="164">
        <v>64</v>
      </c>
      <c r="C26" s="164">
        <v>66</v>
      </c>
      <c r="D26" s="164">
        <v>64</v>
      </c>
      <c r="E26" s="164">
        <v>72</v>
      </c>
      <c r="F26" s="164">
        <v>72</v>
      </c>
      <c r="G26" s="164">
        <v>66</v>
      </c>
      <c r="H26" s="164">
        <v>47</v>
      </c>
      <c r="I26" s="164">
        <v>47</v>
      </c>
      <c r="J26" s="164">
        <v>44</v>
      </c>
      <c r="K26" s="164">
        <v>29</v>
      </c>
      <c r="L26" s="164">
        <v>28</v>
      </c>
      <c r="M26" s="164">
        <v>26</v>
      </c>
      <c r="N26" s="164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</row>
    <row r="27" spans="1:36" ht="14.25">
      <c r="A27" s="164" t="s">
        <v>150</v>
      </c>
      <c r="B27" s="164">
        <v>57</v>
      </c>
      <c r="C27" s="164">
        <v>52</v>
      </c>
      <c r="D27" s="164">
        <v>59</v>
      </c>
      <c r="E27" s="164">
        <v>63</v>
      </c>
      <c r="F27" s="164">
        <v>63</v>
      </c>
      <c r="G27" s="164">
        <v>61</v>
      </c>
      <c r="H27" s="164">
        <v>62</v>
      </c>
      <c r="I27" s="164">
        <v>60</v>
      </c>
      <c r="J27" s="164">
        <v>54</v>
      </c>
      <c r="K27" s="164">
        <v>49</v>
      </c>
      <c r="L27" s="164">
        <v>33</v>
      </c>
      <c r="M27" s="164">
        <v>31</v>
      </c>
      <c r="N27" s="164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</row>
    <row r="28" spans="1:36" ht="14.25">
      <c r="A28" s="164" t="s">
        <v>151</v>
      </c>
      <c r="B28" s="164">
        <v>3</v>
      </c>
      <c r="C28" s="164">
        <v>3</v>
      </c>
      <c r="D28" s="164">
        <v>3</v>
      </c>
      <c r="E28" s="164">
        <v>3</v>
      </c>
      <c r="F28" s="164">
        <v>3</v>
      </c>
      <c r="G28" s="164">
        <v>2</v>
      </c>
      <c r="H28" s="164">
        <v>3</v>
      </c>
      <c r="I28" s="164">
        <v>3</v>
      </c>
      <c r="J28" s="164">
        <v>3</v>
      </c>
      <c r="K28" s="164">
        <v>3</v>
      </c>
      <c r="L28" s="164">
        <v>3</v>
      </c>
      <c r="M28" s="164">
        <v>3</v>
      </c>
      <c r="N28" s="164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</row>
    <row r="29" spans="1:36" ht="14.25">
      <c r="A29" s="164" t="s">
        <v>152</v>
      </c>
      <c r="B29" s="164">
        <v>36</v>
      </c>
      <c r="C29" s="164">
        <v>34</v>
      </c>
      <c r="D29" s="164">
        <v>38</v>
      </c>
      <c r="E29" s="164">
        <v>29</v>
      </c>
      <c r="F29" s="164">
        <v>29</v>
      </c>
      <c r="G29" s="164">
        <v>24</v>
      </c>
      <c r="H29" s="164">
        <v>15</v>
      </c>
      <c r="I29" s="164">
        <v>15</v>
      </c>
      <c r="J29" s="164">
        <v>16</v>
      </c>
      <c r="K29" s="164">
        <v>27</v>
      </c>
      <c r="L29" s="164">
        <v>26</v>
      </c>
      <c r="M29" s="164">
        <v>28</v>
      </c>
      <c r="N29" s="164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</row>
    <row r="30" spans="1:36" ht="14.25">
      <c r="A30" s="164" t="s">
        <v>153</v>
      </c>
      <c r="B30" s="164">
        <v>34</v>
      </c>
      <c r="C30" s="164">
        <v>37</v>
      </c>
      <c r="D30" s="164">
        <v>35</v>
      </c>
      <c r="E30" s="164">
        <v>35</v>
      </c>
      <c r="F30" s="164">
        <v>35</v>
      </c>
      <c r="G30" s="164">
        <v>31</v>
      </c>
      <c r="H30" s="164">
        <v>40</v>
      </c>
      <c r="I30" s="164">
        <v>39</v>
      </c>
      <c r="J30" s="164">
        <v>40</v>
      </c>
      <c r="K30" s="164">
        <v>40</v>
      </c>
      <c r="L30" s="164">
        <v>43</v>
      </c>
      <c r="M30" s="164">
        <v>43</v>
      </c>
      <c r="N30" s="164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</row>
    <row r="31" spans="1:36" ht="14.25">
      <c r="A31" s="164" t="s">
        <v>154</v>
      </c>
      <c r="B31" s="164">
        <v>14</v>
      </c>
      <c r="C31" s="164">
        <v>16</v>
      </c>
      <c r="D31" s="164">
        <v>16</v>
      </c>
      <c r="E31" s="164">
        <v>19</v>
      </c>
      <c r="F31" s="164">
        <v>19</v>
      </c>
      <c r="G31" s="164">
        <v>21</v>
      </c>
      <c r="H31" s="164">
        <v>29</v>
      </c>
      <c r="I31" s="164">
        <v>29</v>
      </c>
      <c r="J31" s="164">
        <v>29</v>
      </c>
      <c r="K31" s="164">
        <v>14</v>
      </c>
      <c r="L31" s="164">
        <v>11</v>
      </c>
      <c r="M31" s="164">
        <v>11</v>
      </c>
      <c r="N31" s="164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</row>
    <row r="32" spans="1:36" ht="14.25">
      <c r="A32" s="164" t="s">
        <v>155</v>
      </c>
      <c r="B32" s="164">
        <v>5</v>
      </c>
      <c r="C32" s="164">
        <v>5</v>
      </c>
      <c r="D32" s="164">
        <v>5</v>
      </c>
      <c r="E32" s="164">
        <v>4</v>
      </c>
      <c r="F32" s="164">
        <v>4</v>
      </c>
      <c r="G32" s="164">
        <v>5</v>
      </c>
      <c r="H32" s="164">
        <v>1</v>
      </c>
      <c r="I32" s="164">
        <v>1</v>
      </c>
      <c r="J32" s="164">
        <v>1</v>
      </c>
      <c r="K32" s="164">
        <v>1</v>
      </c>
      <c r="L32" s="164">
        <v>2</v>
      </c>
      <c r="M32" s="164">
        <v>2</v>
      </c>
      <c r="N32" s="164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</row>
    <row r="33" spans="1:29" ht="14.25">
      <c r="A33" s="164" t="s">
        <v>156</v>
      </c>
      <c r="B33" s="164">
        <v>116</v>
      </c>
      <c r="C33" s="164">
        <v>119</v>
      </c>
      <c r="D33" s="164">
        <v>107</v>
      </c>
      <c r="E33" s="164">
        <v>104</v>
      </c>
      <c r="F33" s="164">
        <v>106</v>
      </c>
      <c r="G33" s="164">
        <v>106</v>
      </c>
      <c r="H33" s="164">
        <v>83</v>
      </c>
      <c r="I33" s="164">
        <v>86</v>
      </c>
      <c r="J33" s="164">
        <v>90</v>
      </c>
      <c r="K33" s="164">
        <v>91</v>
      </c>
      <c r="L33" s="164">
        <v>84</v>
      </c>
      <c r="M33" s="164">
        <v>86</v>
      </c>
      <c r="N33" s="164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</row>
    <row r="34" spans="1:29" ht="14.25">
      <c r="A34" s="164" t="s">
        <v>157</v>
      </c>
      <c r="B34" s="164">
        <v>27</v>
      </c>
      <c r="C34" s="164">
        <v>36</v>
      </c>
      <c r="D34" s="164">
        <v>37</v>
      </c>
      <c r="E34" s="164">
        <v>36</v>
      </c>
      <c r="F34" s="164">
        <v>36</v>
      </c>
      <c r="G34" s="164">
        <v>38</v>
      </c>
      <c r="H34" s="164">
        <v>18</v>
      </c>
      <c r="I34" s="164">
        <v>18</v>
      </c>
      <c r="J34" s="164">
        <v>20</v>
      </c>
      <c r="K34" s="164">
        <v>19</v>
      </c>
      <c r="L34" s="164">
        <v>16</v>
      </c>
      <c r="M34" s="164">
        <v>16</v>
      </c>
      <c r="N34" s="164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</row>
    <row r="35" spans="1:29" ht="14.25">
      <c r="A35" s="164" t="s">
        <v>40</v>
      </c>
      <c r="B35" s="164">
        <v>11</v>
      </c>
      <c r="C35" s="164">
        <v>12</v>
      </c>
      <c r="D35" s="164">
        <v>10</v>
      </c>
      <c r="E35" s="164">
        <v>11</v>
      </c>
      <c r="F35" s="164">
        <v>11</v>
      </c>
      <c r="G35" s="164">
        <v>11</v>
      </c>
      <c r="H35" s="164">
        <v>17</v>
      </c>
      <c r="I35" s="164">
        <v>17</v>
      </c>
      <c r="J35" s="164">
        <v>17</v>
      </c>
      <c r="K35" s="164">
        <v>10</v>
      </c>
      <c r="L35" s="164">
        <v>5</v>
      </c>
      <c r="M35" s="164">
        <v>5</v>
      </c>
      <c r="N35" s="164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</row>
    <row r="36" spans="1:29" ht="14.25">
      <c r="A36" s="164" t="s">
        <v>158</v>
      </c>
      <c r="B36" s="164">
        <v>6</v>
      </c>
      <c r="C36" s="164">
        <v>6</v>
      </c>
      <c r="D36" s="164">
        <v>6</v>
      </c>
      <c r="E36" s="164">
        <v>6</v>
      </c>
      <c r="F36" s="164">
        <v>6</v>
      </c>
      <c r="G36" s="164">
        <v>7</v>
      </c>
      <c r="H36" s="164">
        <v>8</v>
      </c>
      <c r="I36" s="164">
        <v>8</v>
      </c>
      <c r="J36" s="164">
        <v>8</v>
      </c>
      <c r="K36" s="164">
        <v>6</v>
      </c>
      <c r="L36" s="164">
        <v>8</v>
      </c>
      <c r="M36" s="164">
        <v>8</v>
      </c>
      <c r="N36" s="164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</row>
    <row r="37" spans="1:29" ht="14.25">
      <c r="A37" s="164" t="s">
        <v>159</v>
      </c>
      <c r="B37" s="164">
        <v>17</v>
      </c>
      <c r="C37" s="164">
        <v>23</v>
      </c>
      <c r="D37" s="164">
        <v>24</v>
      </c>
      <c r="E37" s="164">
        <v>30</v>
      </c>
      <c r="F37" s="164">
        <v>30</v>
      </c>
      <c r="G37" s="164">
        <v>30</v>
      </c>
      <c r="H37" s="164">
        <v>34</v>
      </c>
      <c r="I37" s="164">
        <v>34</v>
      </c>
      <c r="J37" s="164">
        <v>34</v>
      </c>
      <c r="K37" s="164">
        <v>32</v>
      </c>
      <c r="L37" s="164">
        <v>22</v>
      </c>
      <c r="M37" s="164">
        <v>22</v>
      </c>
      <c r="N37" s="164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</row>
    <row r="38" spans="1:29" ht="14.25">
      <c r="A38" s="164" t="s">
        <v>160</v>
      </c>
      <c r="B38" s="164">
        <v>42</v>
      </c>
      <c r="C38" s="164">
        <v>46</v>
      </c>
      <c r="D38" s="164">
        <v>44</v>
      </c>
      <c r="E38" s="164">
        <v>45</v>
      </c>
      <c r="F38" s="164">
        <v>46</v>
      </c>
      <c r="G38" s="164">
        <v>46</v>
      </c>
      <c r="H38" s="164">
        <v>48</v>
      </c>
      <c r="I38" s="164">
        <v>48</v>
      </c>
      <c r="J38" s="164">
        <v>49</v>
      </c>
      <c r="K38" s="164">
        <v>48</v>
      </c>
      <c r="L38" s="164">
        <v>52</v>
      </c>
      <c r="M38" s="164">
        <v>52</v>
      </c>
      <c r="N38" s="164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</row>
    <row r="39" spans="1:29" ht="14.25">
      <c r="A39" s="164" t="s">
        <v>161</v>
      </c>
      <c r="B39" s="164">
        <v>20</v>
      </c>
      <c r="C39" s="164">
        <v>19</v>
      </c>
      <c r="D39" s="164">
        <v>19</v>
      </c>
      <c r="E39" s="164">
        <v>13</v>
      </c>
      <c r="F39" s="164">
        <v>13</v>
      </c>
      <c r="G39" s="164">
        <v>17</v>
      </c>
      <c r="H39" s="164">
        <v>11</v>
      </c>
      <c r="I39" s="164">
        <v>11</v>
      </c>
      <c r="J39" s="164">
        <v>12</v>
      </c>
      <c r="K39" s="164">
        <v>16</v>
      </c>
      <c r="L39" s="164">
        <v>12</v>
      </c>
      <c r="M39" s="164">
        <v>13</v>
      </c>
      <c r="N39" s="164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</row>
    <row r="40" spans="1:29" ht="14.25">
      <c r="A40" s="164" t="s">
        <v>162</v>
      </c>
      <c r="B40" s="164">
        <v>2</v>
      </c>
      <c r="C40" s="164">
        <v>2</v>
      </c>
      <c r="D40" s="164">
        <v>2</v>
      </c>
      <c r="E40" s="164">
        <v>2</v>
      </c>
      <c r="F40" s="164">
        <v>2</v>
      </c>
      <c r="G40" s="164">
        <v>3</v>
      </c>
      <c r="H40" s="164">
        <v>5</v>
      </c>
      <c r="I40" s="164">
        <v>4</v>
      </c>
      <c r="J40" s="164">
        <v>4</v>
      </c>
      <c r="K40" s="164">
        <v>5</v>
      </c>
      <c r="L40" s="164">
        <v>6</v>
      </c>
      <c r="M40" s="164">
        <v>6</v>
      </c>
      <c r="N40" s="164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</row>
    <row r="41" spans="1:29" ht="14.25">
      <c r="A41" s="164" t="s">
        <v>163</v>
      </c>
      <c r="B41" s="164">
        <v>29</v>
      </c>
      <c r="C41" s="164">
        <v>27</v>
      </c>
      <c r="D41" s="164">
        <v>32</v>
      </c>
      <c r="E41" s="164">
        <v>32</v>
      </c>
      <c r="F41" s="164">
        <v>32</v>
      </c>
      <c r="G41" s="164">
        <v>29</v>
      </c>
      <c r="H41" s="164">
        <v>16</v>
      </c>
      <c r="I41" s="164">
        <v>16</v>
      </c>
      <c r="J41" s="164">
        <v>14</v>
      </c>
      <c r="K41" s="164">
        <v>24</v>
      </c>
      <c r="L41" s="164">
        <v>21</v>
      </c>
      <c r="M41" s="164">
        <v>21</v>
      </c>
      <c r="N41" s="164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</row>
    <row r="42" spans="1:29" ht="14.25">
      <c r="A42" s="164" t="s">
        <v>164</v>
      </c>
      <c r="B42" s="164">
        <v>35</v>
      </c>
      <c r="C42" s="164">
        <v>33</v>
      </c>
      <c r="D42" s="164">
        <v>36</v>
      </c>
      <c r="E42" s="164">
        <v>23</v>
      </c>
      <c r="F42" s="164">
        <v>23</v>
      </c>
      <c r="G42" s="164">
        <v>20</v>
      </c>
      <c r="H42" s="164">
        <v>14</v>
      </c>
      <c r="I42" s="164">
        <v>14</v>
      </c>
      <c r="J42" s="164">
        <v>13</v>
      </c>
      <c r="K42" s="164">
        <v>20</v>
      </c>
      <c r="L42" s="164">
        <v>20</v>
      </c>
      <c r="M42" s="164">
        <v>19</v>
      </c>
      <c r="N42" s="164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</row>
    <row r="43" spans="1:29" ht="14.25">
      <c r="A43" s="164" t="s">
        <v>38</v>
      </c>
      <c r="B43" s="164">
        <v>25</v>
      </c>
      <c r="C43" s="164">
        <v>35</v>
      </c>
      <c r="D43" s="164">
        <v>34</v>
      </c>
      <c r="E43" s="164">
        <v>31</v>
      </c>
      <c r="F43" s="164">
        <v>31</v>
      </c>
      <c r="G43" s="164">
        <v>36</v>
      </c>
      <c r="H43" s="164">
        <v>35</v>
      </c>
      <c r="I43" s="164">
        <v>35</v>
      </c>
      <c r="J43" s="164">
        <v>32</v>
      </c>
      <c r="K43" s="164">
        <v>38</v>
      </c>
      <c r="L43" s="164">
        <v>37</v>
      </c>
      <c r="M43" s="164">
        <v>34</v>
      </c>
      <c r="N43" s="164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</row>
    <row r="44" spans="1:29" ht="14.25">
      <c r="A44" s="164" t="s">
        <v>165</v>
      </c>
      <c r="B44" s="164">
        <v>4</v>
      </c>
      <c r="C44" s="164">
        <v>4</v>
      </c>
      <c r="D44" s="164">
        <v>4</v>
      </c>
      <c r="E44" s="164">
        <v>5</v>
      </c>
      <c r="F44" s="164">
        <v>5</v>
      </c>
      <c r="G44" s="164">
        <v>4</v>
      </c>
      <c r="H44" s="164">
        <v>4</v>
      </c>
      <c r="I44" s="164">
        <v>5</v>
      </c>
      <c r="J44" s="164">
        <v>4</v>
      </c>
      <c r="K44" s="164">
        <v>4</v>
      </c>
      <c r="L44" s="164">
        <v>4</v>
      </c>
      <c r="M44" s="164">
        <v>4</v>
      </c>
      <c r="N44" s="164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</row>
    <row r="45" spans="1:29" ht="14.25">
      <c r="A45" s="164" t="s">
        <v>41</v>
      </c>
      <c r="B45" s="164">
        <v>18</v>
      </c>
      <c r="C45" s="164">
        <v>15</v>
      </c>
      <c r="D45" s="164">
        <v>15</v>
      </c>
      <c r="E45" s="164">
        <v>17</v>
      </c>
      <c r="F45" s="164">
        <v>17</v>
      </c>
      <c r="G45" s="164">
        <v>13</v>
      </c>
      <c r="H45" s="164">
        <v>22</v>
      </c>
      <c r="I45" s="164">
        <v>20</v>
      </c>
      <c r="J45" s="164">
        <v>23</v>
      </c>
      <c r="K45" s="164">
        <v>21</v>
      </c>
      <c r="L45" s="164">
        <v>30</v>
      </c>
      <c r="M45" s="164">
        <v>29</v>
      </c>
      <c r="N45" s="164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</row>
    <row r="46" spans="1:29" ht="14.25">
      <c r="A46" s="164" t="s">
        <v>166</v>
      </c>
      <c r="B46" s="164">
        <v>82</v>
      </c>
      <c r="C46" s="164">
        <v>82</v>
      </c>
      <c r="D46" s="164">
        <v>79</v>
      </c>
      <c r="E46" s="164">
        <v>79</v>
      </c>
      <c r="F46" s="164">
        <v>78</v>
      </c>
      <c r="G46" s="164">
        <v>82</v>
      </c>
      <c r="H46" s="164">
        <v>100</v>
      </c>
      <c r="I46" s="164">
        <v>99</v>
      </c>
      <c r="J46" s="164">
        <v>100</v>
      </c>
      <c r="K46" s="164">
        <v>83</v>
      </c>
      <c r="L46" s="164">
        <v>77</v>
      </c>
      <c r="M46" s="164">
        <v>82</v>
      </c>
      <c r="N46" s="164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</row>
    <row r="47" spans="1:29" ht="14.25">
      <c r="A47" s="164" t="s">
        <v>167</v>
      </c>
      <c r="B47" s="164">
        <v>44</v>
      </c>
      <c r="C47" s="164">
        <v>42</v>
      </c>
      <c r="D47" s="164">
        <v>53</v>
      </c>
      <c r="E47" s="164">
        <v>47</v>
      </c>
      <c r="F47" s="164">
        <v>47</v>
      </c>
      <c r="G47" s="164">
        <v>42</v>
      </c>
      <c r="H47" s="164">
        <v>43</v>
      </c>
      <c r="I47" s="164">
        <v>42</v>
      </c>
      <c r="J47" s="164">
        <v>45</v>
      </c>
      <c r="K47" s="164">
        <v>33</v>
      </c>
      <c r="L47" s="164">
        <v>34</v>
      </c>
      <c r="M47" s="164">
        <v>33</v>
      </c>
      <c r="N47" s="164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</row>
    <row r="48" spans="1:29" ht="14.25">
      <c r="A48" s="164" t="s">
        <v>168</v>
      </c>
      <c r="B48" s="164">
        <v>1</v>
      </c>
      <c r="C48" s="164">
        <v>1</v>
      </c>
      <c r="D48" s="164">
        <v>1</v>
      </c>
      <c r="E48" s="164">
        <v>1</v>
      </c>
      <c r="F48" s="164">
        <v>1</v>
      </c>
      <c r="G48" s="164">
        <v>1</v>
      </c>
      <c r="H48" s="164">
        <v>2</v>
      </c>
      <c r="I48" s="164">
        <v>2</v>
      </c>
      <c r="J48" s="164">
        <v>2</v>
      </c>
      <c r="K48" s="164">
        <v>2</v>
      </c>
      <c r="L48" s="164">
        <v>1</v>
      </c>
      <c r="M48" s="164">
        <v>1</v>
      </c>
      <c r="N48" s="164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</row>
    <row r="49" spans="1:29" ht="14.25">
      <c r="A49" s="164" t="s">
        <v>169</v>
      </c>
      <c r="B49" s="164">
        <v>24</v>
      </c>
      <c r="C49" s="164">
        <v>21</v>
      </c>
      <c r="D49" s="164">
        <v>22</v>
      </c>
      <c r="E49" s="164">
        <v>18</v>
      </c>
      <c r="F49" s="164">
        <v>18</v>
      </c>
      <c r="G49" s="164">
        <v>16</v>
      </c>
      <c r="H49" s="164">
        <v>13</v>
      </c>
      <c r="I49" s="164">
        <v>13</v>
      </c>
      <c r="J49" s="164">
        <v>15</v>
      </c>
      <c r="K49" s="164">
        <v>13</v>
      </c>
      <c r="L49" s="164">
        <v>18</v>
      </c>
      <c r="M49" s="164">
        <v>18</v>
      </c>
      <c r="N49" s="164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</row>
    <row r="50" spans="1:29" ht="14.25">
      <c r="A50" s="164" t="s">
        <v>36</v>
      </c>
      <c r="B50" s="164">
        <v>40</v>
      </c>
      <c r="C50" s="164">
        <v>39</v>
      </c>
      <c r="D50" s="164">
        <v>40</v>
      </c>
      <c r="E50" s="164">
        <v>39</v>
      </c>
      <c r="F50" s="164">
        <v>39</v>
      </c>
      <c r="G50" s="164">
        <v>35</v>
      </c>
      <c r="H50" s="164">
        <v>39</v>
      </c>
      <c r="I50" s="164">
        <v>46</v>
      </c>
      <c r="J50" s="164">
        <v>42</v>
      </c>
      <c r="K50" s="164">
        <v>35</v>
      </c>
      <c r="L50" s="164">
        <v>38</v>
      </c>
      <c r="M50" s="164">
        <v>37</v>
      </c>
      <c r="N50" s="164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</row>
    <row r="51" spans="1:29" ht="14.25">
      <c r="A51" s="164" t="s">
        <v>170</v>
      </c>
      <c r="B51" s="164">
        <v>30</v>
      </c>
      <c r="C51" s="164">
        <v>31</v>
      </c>
      <c r="D51" s="164">
        <v>30</v>
      </c>
      <c r="E51" s="164">
        <v>26</v>
      </c>
      <c r="F51" s="164">
        <v>26</v>
      </c>
      <c r="G51" s="164">
        <v>37</v>
      </c>
      <c r="H51" s="164">
        <v>27</v>
      </c>
      <c r="I51" s="164">
        <v>26</v>
      </c>
      <c r="J51" s="164">
        <v>21</v>
      </c>
      <c r="K51" s="164">
        <v>17</v>
      </c>
      <c r="L51" s="164">
        <v>17</v>
      </c>
      <c r="M51" s="164">
        <v>15</v>
      </c>
      <c r="N51" s="164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</row>
    <row r="52" spans="1:29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</row>
    <row r="53" spans="1:29">
      <c r="A53" s="173"/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</row>
    <row r="54" spans="1:29">
      <c r="A54" s="173"/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</row>
    <row r="55" spans="1:29">
      <c r="A55" s="173"/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</row>
    <row r="56" spans="1:29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</row>
    <row r="57" spans="1:29">
      <c r="A57" s="173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</row>
    <row r="58" spans="1:29">
      <c r="A58" s="173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</row>
    <row r="59" spans="1:29">
      <c r="A59" s="173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</row>
  </sheetData>
  <hyperlinks>
    <hyperlink ref="P14" r:id="rId1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Pays'!B20:M20</xm:f>
              <xm:sqref>N20</xm:sqref>
            </x14:sparkline>
          </x14:sparklines>
        </x14:sparklineGroup>
        <x14:sparklineGroup lineWeight="6"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Pays'!B23:M23</xm:f>
              <xm:sqref>N23</xm:sqref>
            </x14:sparkline>
          </x14:sparklines>
        </x14:sparklineGroup>
        <x14:sparklineGroup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Pays'!B21:M21</xm:f>
              <xm:sqref>N21</xm:sqref>
            </x14:sparkline>
          </x14:sparklines>
        </x14:sparklineGroup>
        <x14:sparklineGroup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Pays'!B22:M22</xm:f>
              <xm:sqref>N22</xm:sqref>
            </x14:sparkline>
          </x14:sparklines>
        </x14:sparklineGroup>
        <x14:sparklineGroup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Pays'!B24:M24</xm:f>
              <xm:sqref>N24</xm:sqref>
            </x14:sparkline>
            <x14:sparkline>
              <xm:f>'Classement des Pays'!B25:M25</xm:f>
              <xm:sqref>N25</xm:sqref>
            </x14:sparkline>
            <x14:sparkline>
              <xm:f>'Classement des Pays'!B26:M26</xm:f>
              <xm:sqref>N26</xm:sqref>
            </x14:sparkline>
            <x14:sparkline>
              <xm:f>'Classement des Pays'!B27:M27</xm:f>
              <xm:sqref>N27</xm:sqref>
            </x14:sparkline>
            <x14:sparkline>
              <xm:f>'Classement des Pays'!B28:M28</xm:f>
              <xm:sqref>N28</xm:sqref>
            </x14:sparkline>
            <x14:sparkline>
              <xm:f>'Classement des Pays'!B29:M29</xm:f>
              <xm:sqref>N29</xm:sqref>
            </x14:sparkline>
            <x14:sparkline>
              <xm:f>'Classement des Pays'!B30:M30</xm:f>
              <xm:sqref>N30</xm:sqref>
            </x14:sparkline>
            <x14:sparkline>
              <xm:f>'Classement des Pays'!B31:M31</xm:f>
              <xm:sqref>N31</xm:sqref>
            </x14:sparkline>
            <x14:sparkline>
              <xm:f>'Classement des Pays'!B32:M32</xm:f>
              <xm:sqref>N32</xm:sqref>
            </x14:sparkline>
            <x14:sparkline>
              <xm:f>'Classement des Pays'!B33:M33</xm:f>
              <xm:sqref>N33</xm:sqref>
            </x14:sparkline>
            <x14:sparkline>
              <xm:f>'Classement des Pays'!B34:M34</xm:f>
              <xm:sqref>N34</xm:sqref>
            </x14:sparkline>
            <x14:sparkline>
              <xm:f>'Classement des Pays'!B35:M35</xm:f>
              <xm:sqref>N35</xm:sqref>
            </x14:sparkline>
            <x14:sparkline>
              <xm:f>'Classement des Pays'!B36:M36</xm:f>
              <xm:sqref>N36</xm:sqref>
            </x14:sparkline>
            <x14:sparkline>
              <xm:f>'Classement des Pays'!B37:M37</xm:f>
              <xm:sqref>N37</xm:sqref>
            </x14:sparkline>
            <x14:sparkline>
              <xm:f>'Classement des Pays'!B38:M38</xm:f>
              <xm:sqref>N38</xm:sqref>
            </x14:sparkline>
            <x14:sparkline>
              <xm:f>'Classement des Pays'!B39:M39</xm:f>
              <xm:sqref>N39</xm:sqref>
            </x14:sparkline>
            <x14:sparkline>
              <xm:f>'Classement des Pays'!B40:M40</xm:f>
              <xm:sqref>N40</xm:sqref>
            </x14:sparkline>
            <x14:sparkline>
              <xm:f>'Classement des Pays'!B41:M41</xm:f>
              <xm:sqref>N41</xm:sqref>
            </x14:sparkline>
            <x14:sparkline>
              <xm:f>'Classement des Pays'!B42:M42</xm:f>
              <xm:sqref>N42</xm:sqref>
            </x14:sparkline>
            <x14:sparkline>
              <xm:f>'Classement des Pays'!B43:M43</xm:f>
              <xm:sqref>N43</xm:sqref>
            </x14:sparkline>
            <x14:sparkline>
              <xm:f>'Classement des Pays'!B44:M44</xm:f>
              <xm:sqref>N44</xm:sqref>
            </x14:sparkline>
            <x14:sparkline>
              <xm:f>'Classement des Pays'!B45:M45</xm:f>
              <xm:sqref>N45</xm:sqref>
            </x14:sparkline>
            <x14:sparkline>
              <xm:f>'Classement des Pays'!B46:M46</xm:f>
              <xm:sqref>N46</xm:sqref>
            </x14:sparkline>
            <x14:sparkline>
              <xm:f>'Classement des Pays'!B47:M47</xm:f>
              <xm:sqref>N47</xm:sqref>
            </x14:sparkline>
            <x14:sparkline>
              <xm:f>'Classement des Pays'!B48:M48</xm:f>
              <xm:sqref>N48</xm:sqref>
            </x14:sparkline>
            <x14:sparkline>
              <xm:f>'Classement des Pays'!B49:M49</xm:f>
              <xm:sqref>N49</xm:sqref>
            </x14:sparkline>
            <x14:sparkline>
              <xm:f>'Classement des Pays'!B50:M50</xm:f>
              <xm:sqref>N50</xm:sqref>
            </x14:sparkline>
            <x14:sparkline>
              <xm:f>'Classement des Pays'!B51:M51</xm:f>
              <xm:sqref>N51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24"/>
  <sheetViews>
    <sheetView showGridLines="0" tabSelected="1" topLeftCell="M1" zoomScale="70" zoomScaleNormal="70" workbookViewId="0">
      <selection activeCell="M32" sqref="M32"/>
    </sheetView>
  </sheetViews>
  <sheetFormatPr baseColWidth="10" defaultColWidth="9.140625" defaultRowHeight="16.5"/>
  <cols>
    <col min="1" max="1" width="29" style="155" hidden="1" customWidth="1"/>
    <col min="2" max="2" width="17" style="155" hidden="1" customWidth="1"/>
    <col min="3" max="3" width="20.28515625" style="155" hidden="1" customWidth="1"/>
    <col min="4" max="4" width="6.7109375" style="155" hidden="1" customWidth="1"/>
    <col min="5" max="5" width="3.28515625" style="155" hidden="1" customWidth="1"/>
    <col min="6" max="6" width="3" style="155" hidden="1" customWidth="1"/>
    <col min="7" max="7" width="2.28515625" style="155" hidden="1" customWidth="1"/>
    <col min="8" max="8" width="3.28515625" style="155" hidden="1" customWidth="1"/>
    <col min="9" max="9" width="3" style="155" hidden="1" customWidth="1"/>
    <col min="10" max="10" width="3.7109375" style="155" hidden="1" customWidth="1"/>
    <col min="11" max="11" width="4.7109375" style="155" hidden="1" customWidth="1"/>
    <col min="12" max="12" width="11.7109375" style="155" hidden="1" customWidth="1"/>
    <col min="13" max="13" width="10" style="155" customWidth="1"/>
    <col min="14" max="14" width="19.140625" style="155" customWidth="1"/>
    <col min="15" max="16" width="9.140625" style="155"/>
    <col min="17" max="17" width="21" style="155" customWidth="1"/>
    <col min="18" max="18" width="30.28515625" style="161" customWidth="1"/>
    <col min="19" max="19" width="18.28515625" style="162" customWidth="1"/>
    <col min="20" max="20" width="25.85546875" style="162" customWidth="1"/>
    <col min="21" max="21" width="14.5703125" style="162" customWidth="1"/>
    <col min="22" max="22" width="5.28515625" style="162" customWidth="1"/>
    <col min="23" max="23" width="7.85546875" style="162" customWidth="1"/>
    <col min="24" max="24" width="8.7109375" style="162" customWidth="1"/>
    <col min="25" max="25" width="12" style="162" customWidth="1"/>
    <col min="26" max="26" width="14" style="162" customWidth="1"/>
    <col min="27" max="27" width="19.5703125" style="162" customWidth="1"/>
    <col min="28" max="28" width="4.85546875" style="162" customWidth="1"/>
    <col min="29" max="29" width="3" style="155" customWidth="1"/>
    <col min="30" max="16384" width="9.140625" style="155"/>
  </cols>
  <sheetData>
    <row r="2" spans="1:30">
      <c r="M2" s="165" t="s">
        <v>118</v>
      </c>
    </row>
    <row r="12" spans="1:30" ht="20.25">
      <c r="AD12" s="167" t="s">
        <v>121</v>
      </c>
    </row>
    <row r="13" spans="1:30" ht="20.25">
      <c r="A13" s="160" t="s">
        <v>108</v>
      </c>
      <c r="B13" s="160" t="s">
        <v>113</v>
      </c>
      <c r="C13" s="160" t="s">
        <v>14</v>
      </c>
      <c r="D13" s="160" t="s">
        <v>117</v>
      </c>
      <c r="E13" s="160" t="s">
        <v>114</v>
      </c>
      <c r="F13" s="160" t="s">
        <v>109</v>
      </c>
      <c r="G13" s="160" t="s">
        <v>97</v>
      </c>
      <c r="H13" s="160" t="s">
        <v>110</v>
      </c>
      <c r="I13" s="160" t="s">
        <v>0</v>
      </c>
      <c r="J13" s="160" t="s">
        <v>1</v>
      </c>
      <c r="K13" s="160" t="s">
        <v>2</v>
      </c>
      <c r="L13" s="160" t="s">
        <v>3</v>
      </c>
      <c r="M13" s="160"/>
      <c r="AD13" s="168" t="s">
        <v>122</v>
      </c>
    </row>
    <row r="14" spans="1:30">
      <c r="A14" s="155" t="s">
        <v>171</v>
      </c>
      <c r="B14" s="156">
        <v>1</v>
      </c>
      <c r="C14" s="180" t="s">
        <v>37</v>
      </c>
      <c r="D14" s="155" t="s">
        <v>96</v>
      </c>
      <c r="E14" s="156">
        <v>4</v>
      </c>
      <c r="F14" s="156">
        <v>4</v>
      </c>
      <c r="G14" s="156">
        <v>0</v>
      </c>
      <c r="H14" s="156">
        <v>0</v>
      </c>
      <c r="I14" s="156">
        <v>8</v>
      </c>
      <c r="J14" s="156">
        <v>15</v>
      </c>
      <c r="K14" s="156">
        <v>3</v>
      </c>
      <c r="L14" s="156">
        <f>J14-K14</f>
        <v>12</v>
      </c>
      <c r="M14" s="156"/>
    </row>
    <row r="15" spans="1:30">
      <c r="A15" s="155" t="s">
        <v>171</v>
      </c>
      <c r="B15" s="156">
        <v>2</v>
      </c>
      <c r="C15" s="155" t="s">
        <v>158</v>
      </c>
      <c r="D15" s="155" t="s">
        <v>96</v>
      </c>
      <c r="E15" s="156">
        <v>5</v>
      </c>
      <c r="F15" s="156">
        <v>4</v>
      </c>
      <c r="G15" s="156">
        <v>0</v>
      </c>
      <c r="H15" s="156">
        <v>1</v>
      </c>
      <c r="I15" s="156">
        <v>8</v>
      </c>
      <c r="J15" s="156">
        <v>18</v>
      </c>
      <c r="K15" s="156">
        <v>9</v>
      </c>
      <c r="L15" s="156">
        <f t="shared" ref="L15:L78" si="0">J15-K15</f>
        <v>9</v>
      </c>
      <c r="M15" s="156" t="s">
        <v>119</v>
      </c>
    </row>
    <row r="16" spans="1:30">
      <c r="A16" s="155" t="s">
        <v>171</v>
      </c>
      <c r="B16" s="156">
        <v>3</v>
      </c>
      <c r="C16" s="155" t="s">
        <v>189</v>
      </c>
      <c r="D16" s="155" t="s">
        <v>95</v>
      </c>
      <c r="E16" s="156">
        <v>3</v>
      </c>
      <c r="F16" s="156">
        <v>2</v>
      </c>
      <c r="G16" s="156">
        <v>0</v>
      </c>
      <c r="H16" s="156">
        <v>1</v>
      </c>
      <c r="I16" s="156">
        <v>4</v>
      </c>
      <c r="J16" s="156">
        <v>7</v>
      </c>
      <c r="K16" s="156">
        <v>7</v>
      </c>
      <c r="L16" s="156">
        <f t="shared" si="0"/>
        <v>0</v>
      </c>
      <c r="M16" s="166" t="s">
        <v>120</v>
      </c>
      <c r="R16" s="170" t="s">
        <v>230</v>
      </c>
      <c r="S16" s="172" t="s">
        <v>123</v>
      </c>
      <c r="T16" s="172" t="s">
        <v>124</v>
      </c>
      <c r="U16" s="172" t="s">
        <v>128</v>
      </c>
      <c r="V16" s="172" t="s">
        <v>129</v>
      </c>
      <c r="W16" s="172" t="s">
        <v>130</v>
      </c>
      <c r="X16" s="172" t="s">
        <v>115</v>
      </c>
      <c r="Y16" s="172" t="s">
        <v>125</v>
      </c>
      <c r="Z16" s="172" t="s">
        <v>126</v>
      </c>
      <c r="AA16" s="172" t="s">
        <v>127</v>
      </c>
      <c r="AB16"/>
    </row>
    <row r="17" spans="1:28">
      <c r="A17" s="155" t="s">
        <v>171</v>
      </c>
      <c r="B17" s="156">
        <v>4</v>
      </c>
      <c r="C17" s="155" t="s">
        <v>148</v>
      </c>
      <c r="D17" s="155" t="s">
        <v>95</v>
      </c>
      <c r="E17" s="156">
        <v>3</v>
      </c>
      <c r="F17" s="156">
        <v>2</v>
      </c>
      <c r="G17" s="156">
        <v>0</v>
      </c>
      <c r="H17" s="156">
        <v>1</v>
      </c>
      <c r="I17" s="156">
        <v>4</v>
      </c>
      <c r="J17" s="156">
        <v>7</v>
      </c>
      <c r="K17" s="156">
        <v>6</v>
      </c>
      <c r="L17" s="156">
        <f t="shared" si="0"/>
        <v>1</v>
      </c>
      <c r="M17" s="156"/>
      <c r="R17" s="179" t="s">
        <v>145</v>
      </c>
      <c r="S17" s="179" t="s">
        <v>186</v>
      </c>
      <c r="T17" s="169">
        <v>24</v>
      </c>
      <c r="U17" s="169">
        <v>0</v>
      </c>
      <c r="V17" s="169">
        <v>2</v>
      </c>
      <c r="W17" s="169">
        <v>1</v>
      </c>
      <c r="X17" s="169">
        <v>2</v>
      </c>
      <c r="Y17" s="169">
        <v>3</v>
      </c>
      <c r="Z17" s="169">
        <v>6</v>
      </c>
      <c r="AA17" s="169">
        <v>-3</v>
      </c>
      <c r="AB17"/>
    </row>
    <row r="18" spans="1:28">
      <c r="A18" s="155" t="s">
        <v>171</v>
      </c>
      <c r="B18" s="156">
        <v>5</v>
      </c>
      <c r="C18" s="155" t="s">
        <v>170</v>
      </c>
      <c r="D18" s="155" t="s">
        <v>88</v>
      </c>
      <c r="E18" s="156">
        <v>3</v>
      </c>
      <c r="F18" s="156">
        <v>2</v>
      </c>
      <c r="G18" s="156">
        <v>0</v>
      </c>
      <c r="H18" s="156">
        <v>1</v>
      </c>
      <c r="I18" s="156">
        <v>4</v>
      </c>
      <c r="J18" s="156">
        <v>5</v>
      </c>
      <c r="K18" s="156">
        <v>3</v>
      </c>
      <c r="L18" s="156">
        <f t="shared" si="0"/>
        <v>2</v>
      </c>
      <c r="M18" s="156"/>
      <c r="R18" s="179"/>
      <c r="S18" s="179" t="s">
        <v>187</v>
      </c>
      <c r="T18" s="169">
        <v>17</v>
      </c>
      <c r="U18" s="169">
        <v>1</v>
      </c>
      <c r="V18" s="169">
        <v>1</v>
      </c>
      <c r="W18" s="169">
        <v>1</v>
      </c>
      <c r="X18" s="169">
        <v>4</v>
      </c>
      <c r="Y18" s="169">
        <v>5</v>
      </c>
      <c r="Z18" s="169">
        <v>5</v>
      </c>
      <c r="AA18" s="169">
        <v>0</v>
      </c>
      <c r="AB18"/>
    </row>
    <row r="19" spans="1:28">
      <c r="A19" s="155" t="s">
        <v>171</v>
      </c>
      <c r="B19" s="156">
        <v>6</v>
      </c>
      <c r="C19" s="155" t="s">
        <v>155</v>
      </c>
      <c r="D19" s="155" t="s">
        <v>88</v>
      </c>
      <c r="E19" s="156">
        <v>2</v>
      </c>
      <c r="F19" s="156">
        <v>1</v>
      </c>
      <c r="G19" s="156">
        <v>0</v>
      </c>
      <c r="H19" s="156">
        <v>1</v>
      </c>
      <c r="I19" s="156">
        <v>2</v>
      </c>
      <c r="J19" s="156">
        <v>5</v>
      </c>
      <c r="K19" s="156">
        <v>2</v>
      </c>
      <c r="L19" s="156">
        <f t="shared" si="0"/>
        <v>3</v>
      </c>
      <c r="M19" s="156"/>
      <c r="R19" s="179" t="s">
        <v>149</v>
      </c>
      <c r="S19" s="179" t="s">
        <v>182</v>
      </c>
      <c r="T19" s="169">
        <v>13</v>
      </c>
      <c r="U19" s="169">
        <v>2</v>
      </c>
      <c r="V19" s="169">
        <v>0</v>
      </c>
      <c r="W19" s="169">
        <v>1</v>
      </c>
      <c r="X19" s="169">
        <v>4</v>
      </c>
      <c r="Y19" s="169">
        <v>5</v>
      </c>
      <c r="Z19" s="169">
        <v>5</v>
      </c>
      <c r="AA19" s="169">
        <v>0</v>
      </c>
      <c r="AB19"/>
    </row>
    <row r="20" spans="1:28">
      <c r="A20" s="155" t="s">
        <v>171</v>
      </c>
      <c r="B20" s="156">
        <v>7</v>
      </c>
      <c r="C20" s="155" t="s">
        <v>39</v>
      </c>
      <c r="D20" s="155" t="s">
        <v>88</v>
      </c>
      <c r="E20" s="156">
        <v>3</v>
      </c>
      <c r="F20" s="156">
        <v>1</v>
      </c>
      <c r="G20" s="156">
        <v>0</v>
      </c>
      <c r="H20" s="156">
        <v>2</v>
      </c>
      <c r="I20" s="156">
        <v>2</v>
      </c>
      <c r="J20" s="156">
        <v>4</v>
      </c>
      <c r="K20" s="156">
        <v>3</v>
      </c>
      <c r="L20" s="156">
        <f t="shared" si="0"/>
        <v>1</v>
      </c>
      <c r="M20" s="156"/>
      <c r="R20" s="179"/>
      <c r="S20" s="179" t="s">
        <v>183</v>
      </c>
      <c r="T20" s="169">
        <v>22</v>
      </c>
      <c r="U20" s="169">
        <v>0</v>
      </c>
      <c r="V20" s="169">
        <v>1</v>
      </c>
      <c r="W20" s="169">
        <v>2</v>
      </c>
      <c r="X20" s="169">
        <v>1</v>
      </c>
      <c r="Y20" s="169">
        <v>1</v>
      </c>
      <c r="Z20" s="169">
        <v>5</v>
      </c>
      <c r="AA20" s="169">
        <v>-4</v>
      </c>
      <c r="AB20"/>
    </row>
    <row r="21" spans="1:28">
      <c r="A21" s="155" t="s">
        <v>171</v>
      </c>
      <c r="B21" s="156">
        <v>8</v>
      </c>
      <c r="C21" s="155" t="s">
        <v>190</v>
      </c>
      <c r="D21" s="155" t="s">
        <v>88</v>
      </c>
      <c r="E21" s="156">
        <v>2</v>
      </c>
      <c r="F21" s="156">
        <v>1</v>
      </c>
      <c r="G21" s="156">
        <v>0</v>
      </c>
      <c r="H21" s="156">
        <v>1</v>
      </c>
      <c r="I21" s="156">
        <v>2</v>
      </c>
      <c r="J21" s="156">
        <v>3</v>
      </c>
      <c r="K21" s="156">
        <v>5</v>
      </c>
      <c r="L21" s="156">
        <f t="shared" si="0"/>
        <v>-2</v>
      </c>
      <c r="M21" s="156"/>
      <c r="R21" s="179" t="s">
        <v>162</v>
      </c>
      <c r="S21" s="179" t="s">
        <v>172</v>
      </c>
      <c r="T21" s="169">
        <v>3</v>
      </c>
      <c r="U21" s="169">
        <v>3</v>
      </c>
      <c r="V21" s="169">
        <v>0</v>
      </c>
      <c r="W21" s="169">
        <v>1</v>
      </c>
      <c r="X21" s="169">
        <v>6</v>
      </c>
      <c r="Y21" s="169">
        <v>11</v>
      </c>
      <c r="Z21" s="169">
        <v>8</v>
      </c>
      <c r="AA21" s="169">
        <v>3</v>
      </c>
      <c r="AB21"/>
    </row>
    <row r="22" spans="1:28">
      <c r="A22" s="155" t="s">
        <v>171</v>
      </c>
      <c r="B22" s="156">
        <v>9</v>
      </c>
      <c r="C22" s="155" t="s">
        <v>41</v>
      </c>
      <c r="D22" s="155" t="s">
        <v>88</v>
      </c>
      <c r="E22" s="156">
        <v>2</v>
      </c>
      <c r="F22" s="156">
        <v>1</v>
      </c>
      <c r="G22" s="156">
        <v>0</v>
      </c>
      <c r="H22" s="156">
        <v>1</v>
      </c>
      <c r="I22" s="156">
        <v>2</v>
      </c>
      <c r="J22" s="156">
        <v>1</v>
      </c>
      <c r="K22" s="156">
        <v>3</v>
      </c>
      <c r="L22" s="156">
        <f t="shared" si="0"/>
        <v>-2</v>
      </c>
      <c r="M22" s="156"/>
      <c r="R22" s="179"/>
      <c r="S22" s="179" t="s">
        <v>173</v>
      </c>
      <c r="T22" s="169">
        <v>12</v>
      </c>
      <c r="U22" s="169">
        <v>0</v>
      </c>
      <c r="V22" s="169">
        <v>1</v>
      </c>
      <c r="W22" s="169">
        <v>1</v>
      </c>
      <c r="X22" s="169">
        <v>1</v>
      </c>
      <c r="Y22" s="169">
        <v>3</v>
      </c>
      <c r="Z22" s="169">
        <v>5</v>
      </c>
      <c r="AA22" s="169">
        <v>-2</v>
      </c>
      <c r="AB22"/>
    </row>
    <row r="23" spans="1:28">
      <c r="A23" s="155" t="s">
        <v>171</v>
      </c>
      <c r="B23" s="156">
        <v>10</v>
      </c>
      <c r="C23" s="155" t="s">
        <v>191</v>
      </c>
      <c r="D23" s="155" t="s">
        <v>88</v>
      </c>
      <c r="E23" s="156">
        <v>2</v>
      </c>
      <c r="F23" s="156">
        <v>0</v>
      </c>
      <c r="G23" s="156">
        <v>0</v>
      </c>
      <c r="H23" s="156">
        <v>2</v>
      </c>
      <c r="I23" s="156">
        <v>0</v>
      </c>
      <c r="J23" s="156">
        <v>1</v>
      </c>
      <c r="K23" s="156">
        <v>4</v>
      </c>
      <c r="L23" s="156">
        <f t="shared" si="0"/>
        <v>-3</v>
      </c>
      <c r="M23" s="156"/>
      <c r="R23" s="179"/>
      <c r="S23" s="179" t="s">
        <v>175</v>
      </c>
      <c r="T23" s="169">
        <v>1</v>
      </c>
      <c r="U23" s="169">
        <v>5</v>
      </c>
      <c r="V23" s="169">
        <v>0</v>
      </c>
      <c r="W23" s="169">
        <v>1</v>
      </c>
      <c r="X23" s="169">
        <v>10</v>
      </c>
      <c r="Y23" s="169">
        <v>25</v>
      </c>
      <c r="Z23" s="169">
        <v>14</v>
      </c>
      <c r="AA23" s="169">
        <v>11</v>
      </c>
      <c r="AB23"/>
    </row>
    <row r="24" spans="1:28">
      <c r="A24" s="155" t="s">
        <v>171</v>
      </c>
      <c r="B24" s="156">
        <v>11</v>
      </c>
      <c r="C24" s="155" t="s">
        <v>192</v>
      </c>
      <c r="D24" s="155" t="s">
        <v>88</v>
      </c>
      <c r="E24" s="156">
        <v>2</v>
      </c>
      <c r="F24" s="156">
        <v>0</v>
      </c>
      <c r="G24" s="156">
        <v>0</v>
      </c>
      <c r="H24" s="156">
        <v>2</v>
      </c>
      <c r="I24" s="156">
        <v>0</v>
      </c>
      <c r="J24" s="156">
        <v>0</v>
      </c>
      <c r="K24" s="156">
        <v>4</v>
      </c>
      <c r="L24" s="156">
        <f t="shared" si="0"/>
        <v>-4</v>
      </c>
      <c r="M24" s="156"/>
      <c r="R24" s="179"/>
      <c r="S24" s="179" t="s">
        <v>176</v>
      </c>
      <c r="T24" s="169">
        <v>4</v>
      </c>
      <c r="U24" s="169">
        <v>2</v>
      </c>
      <c r="V24" s="169">
        <v>2</v>
      </c>
      <c r="W24" s="169">
        <v>2</v>
      </c>
      <c r="X24" s="169">
        <v>6</v>
      </c>
      <c r="Y24" s="169">
        <v>12</v>
      </c>
      <c r="Z24" s="169">
        <v>14</v>
      </c>
      <c r="AA24" s="169">
        <v>-2</v>
      </c>
      <c r="AB24"/>
    </row>
    <row r="25" spans="1:28">
      <c r="A25" s="155" t="s">
        <v>171</v>
      </c>
      <c r="B25" s="156">
        <v>12</v>
      </c>
      <c r="C25" s="155" t="s">
        <v>193</v>
      </c>
      <c r="D25" s="155" t="s">
        <v>88</v>
      </c>
      <c r="E25" s="156">
        <v>2</v>
      </c>
      <c r="F25" s="156">
        <v>0</v>
      </c>
      <c r="G25" s="156">
        <v>0</v>
      </c>
      <c r="H25" s="156">
        <v>2</v>
      </c>
      <c r="I25" s="156">
        <v>0</v>
      </c>
      <c r="J25" s="156">
        <v>0</v>
      </c>
      <c r="K25" s="156">
        <v>8</v>
      </c>
      <c r="L25" s="156">
        <f t="shared" si="0"/>
        <v>-8</v>
      </c>
      <c r="M25" s="156"/>
      <c r="R25" s="179"/>
      <c r="S25" s="179" t="s">
        <v>177</v>
      </c>
      <c r="T25" s="169">
        <v>6</v>
      </c>
      <c r="U25" s="169">
        <v>2</v>
      </c>
      <c r="V25" s="169">
        <v>1</v>
      </c>
      <c r="W25" s="169">
        <v>1</v>
      </c>
      <c r="X25" s="169">
        <v>5</v>
      </c>
      <c r="Y25" s="169">
        <v>4</v>
      </c>
      <c r="Z25" s="169">
        <v>2</v>
      </c>
      <c r="AA25" s="169">
        <v>2</v>
      </c>
      <c r="AB25"/>
    </row>
    <row r="26" spans="1:28">
      <c r="A26" s="155" t="s">
        <v>171</v>
      </c>
      <c r="B26" s="156">
        <v>13</v>
      </c>
      <c r="C26" s="155" t="s">
        <v>146</v>
      </c>
      <c r="D26" s="155" t="s">
        <v>88</v>
      </c>
      <c r="E26" s="156">
        <v>3</v>
      </c>
      <c r="F26" s="156">
        <v>0</v>
      </c>
      <c r="G26" s="156">
        <v>0</v>
      </c>
      <c r="H26" s="156">
        <v>3</v>
      </c>
      <c r="I26" s="156">
        <v>0</v>
      </c>
      <c r="J26" s="156">
        <v>4</v>
      </c>
      <c r="K26" s="156">
        <v>13</v>
      </c>
      <c r="L26" s="156">
        <f t="shared" si="0"/>
        <v>-9</v>
      </c>
      <c r="M26" s="156"/>
      <c r="R26" s="179"/>
      <c r="S26" s="179" t="s">
        <v>178</v>
      </c>
      <c r="T26" s="169">
        <v>2</v>
      </c>
      <c r="U26" s="169">
        <v>4</v>
      </c>
      <c r="V26" s="169">
        <v>1</v>
      </c>
      <c r="W26" s="169">
        <v>1</v>
      </c>
      <c r="X26" s="169">
        <v>9</v>
      </c>
      <c r="Y26" s="169">
        <v>15</v>
      </c>
      <c r="Z26" s="169">
        <v>6</v>
      </c>
      <c r="AA26" s="169">
        <v>9</v>
      </c>
      <c r="AB26"/>
    </row>
    <row r="27" spans="1:28">
      <c r="A27" s="155" t="s">
        <v>172</v>
      </c>
      <c r="B27" s="157">
        <v>1</v>
      </c>
      <c r="C27" s="155" t="s">
        <v>165</v>
      </c>
      <c r="D27" s="155" t="s">
        <v>96</v>
      </c>
      <c r="E27" s="156">
        <v>5</v>
      </c>
      <c r="F27" s="156">
        <v>4</v>
      </c>
      <c r="G27" s="156">
        <v>1</v>
      </c>
      <c r="H27" s="156">
        <v>0</v>
      </c>
      <c r="I27" s="156">
        <v>9</v>
      </c>
      <c r="J27" s="156">
        <v>12</v>
      </c>
      <c r="K27" s="156">
        <v>3</v>
      </c>
      <c r="L27" s="156">
        <f t="shared" si="0"/>
        <v>9</v>
      </c>
      <c r="M27" s="156"/>
      <c r="R27" s="179"/>
      <c r="S27" s="179" t="s">
        <v>179</v>
      </c>
      <c r="T27" s="169">
        <v>3</v>
      </c>
      <c r="U27" s="169">
        <v>5</v>
      </c>
      <c r="V27" s="169">
        <v>0</v>
      </c>
      <c r="W27" s="169">
        <v>1</v>
      </c>
      <c r="X27" s="169">
        <v>10</v>
      </c>
      <c r="Y27" s="169">
        <v>17</v>
      </c>
      <c r="Z27" s="169">
        <v>10</v>
      </c>
      <c r="AA27" s="169">
        <v>7</v>
      </c>
      <c r="AB27"/>
    </row>
    <row r="28" spans="1:28">
      <c r="A28" s="155" t="s">
        <v>172</v>
      </c>
      <c r="B28" s="157">
        <v>2</v>
      </c>
      <c r="C28" s="158" t="s">
        <v>194</v>
      </c>
      <c r="D28" s="155" t="s">
        <v>96</v>
      </c>
      <c r="E28" s="156">
        <v>4</v>
      </c>
      <c r="F28" s="156">
        <v>3</v>
      </c>
      <c r="G28" s="156">
        <v>0</v>
      </c>
      <c r="H28" s="156">
        <v>1</v>
      </c>
      <c r="I28" s="156">
        <v>6</v>
      </c>
      <c r="J28" s="156">
        <v>9</v>
      </c>
      <c r="K28" s="156">
        <v>6</v>
      </c>
      <c r="L28" s="156">
        <f t="shared" si="0"/>
        <v>3</v>
      </c>
      <c r="M28" s="156"/>
      <c r="R28" s="179"/>
      <c r="S28" s="179" t="s">
        <v>180</v>
      </c>
      <c r="T28" s="169">
        <v>1</v>
      </c>
      <c r="U28" s="169">
        <v>6</v>
      </c>
      <c r="V28" s="169">
        <v>0</v>
      </c>
      <c r="W28" s="169">
        <v>1</v>
      </c>
      <c r="X28" s="169">
        <v>12</v>
      </c>
      <c r="Y28" s="169">
        <v>13</v>
      </c>
      <c r="Z28" s="169">
        <v>4</v>
      </c>
      <c r="AA28" s="169">
        <v>9</v>
      </c>
      <c r="AB28"/>
    </row>
    <row r="29" spans="1:28">
      <c r="A29" s="155" t="s">
        <v>172</v>
      </c>
      <c r="B29" s="157">
        <v>3</v>
      </c>
      <c r="C29" s="158" t="s">
        <v>162</v>
      </c>
      <c r="D29" s="155" t="s">
        <v>95</v>
      </c>
      <c r="E29" s="156">
        <v>4</v>
      </c>
      <c r="F29" s="156">
        <v>3</v>
      </c>
      <c r="G29" s="156">
        <v>0</v>
      </c>
      <c r="H29" s="156">
        <v>1</v>
      </c>
      <c r="I29" s="156">
        <v>6</v>
      </c>
      <c r="J29" s="156">
        <v>11</v>
      </c>
      <c r="K29" s="156">
        <v>8</v>
      </c>
      <c r="L29" s="156">
        <f t="shared" si="0"/>
        <v>3</v>
      </c>
      <c r="M29" s="156"/>
      <c r="R29" s="179"/>
      <c r="S29" s="179" t="s">
        <v>181</v>
      </c>
      <c r="T29" s="169">
        <v>5</v>
      </c>
      <c r="U29" s="169">
        <v>1</v>
      </c>
      <c r="V29" s="169">
        <v>4</v>
      </c>
      <c r="W29" s="169">
        <v>1</v>
      </c>
      <c r="X29" s="169">
        <v>6</v>
      </c>
      <c r="Y29" s="169">
        <v>10</v>
      </c>
      <c r="Z29" s="169">
        <v>5</v>
      </c>
      <c r="AA29" s="169">
        <v>5</v>
      </c>
      <c r="AB29"/>
    </row>
    <row r="30" spans="1:28">
      <c r="A30" s="155" t="s">
        <v>172</v>
      </c>
      <c r="B30" s="157">
        <v>4</v>
      </c>
      <c r="C30" s="158" t="s">
        <v>195</v>
      </c>
      <c r="D30" s="155" t="s">
        <v>95</v>
      </c>
      <c r="E30" s="156">
        <v>4</v>
      </c>
      <c r="F30" s="156">
        <v>2</v>
      </c>
      <c r="G30" s="156">
        <v>0</v>
      </c>
      <c r="H30" s="156">
        <v>2</v>
      </c>
      <c r="I30" s="156">
        <v>4</v>
      </c>
      <c r="J30" s="156">
        <v>7</v>
      </c>
      <c r="K30" s="156">
        <v>7</v>
      </c>
      <c r="L30" s="156">
        <f t="shared" si="0"/>
        <v>0</v>
      </c>
      <c r="M30" s="156"/>
      <c r="R30" s="179"/>
      <c r="S30" s="179" t="s">
        <v>182</v>
      </c>
      <c r="T30" s="169">
        <v>2</v>
      </c>
      <c r="U30" s="169">
        <v>3</v>
      </c>
      <c r="V30" s="169">
        <v>2</v>
      </c>
      <c r="W30" s="169">
        <v>2</v>
      </c>
      <c r="X30" s="169">
        <v>8</v>
      </c>
      <c r="Y30" s="169">
        <v>12</v>
      </c>
      <c r="Z30" s="169">
        <v>10</v>
      </c>
      <c r="AA30" s="169">
        <v>2</v>
      </c>
      <c r="AB30"/>
    </row>
    <row r="31" spans="1:28">
      <c r="A31" s="155" t="s">
        <v>172</v>
      </c>
      <c r="B31" s="157">
        <v>5</v>
      </c>
      <c r="C31" s="158" t="s">
        <v>169</v>
      </c>
      <c r="D31" s="155" t="s">
        <v>116</v>
      </c>
      <c r="E31" s="156">
        <v>2</v>
      </c>
      <c r="F31" s="156">
        <v>1</v>
      </c>
      <c r="G31" s="156">
        <v>0</v>
      </c>
      <c r="H31" s="156">
        <v>1</v>
      </c>
      <c r="I31" s="156">
        <v>2</v>
      </c>
      <c r="J31" s="156">
        <v>5</v>
      </c>
      <c r="K31" s="156">
        <v>5</v>
      </c>
      <c r="L31" s="156">
        <f t="shared" si="0"/>
        <v>0</v>
      </c>
      <c r="M31" s="156"/>
      <c r="R31" s="179"/>
      <c r="S31" s="179" t="s">
        <v>183</v>
      </c>
      <c r="T31" s="169">
        <v>2</v>
      </c>
      <c r="U31" s="169">
        <v>3</v>
      </c>
      <c r="V31" s="169">
        <v>2</v>
      </c>
      <c r="W31" s="169">
        <v>2</v>
      </c>
      <c r="X31" s="169">
        <v>8</v>
      </c>
      <c r="Y31" s="169">
        <v>8</v>
      </c>
      <c r="Z31" s="169">
        <v>7</v>
      </c>
      <c r="AA31" s="169">
        <v>1</v>
      </c>
      <c r="AB31"/>
    </row>
    <row r="32" spans="1:28">
      <c r="A32" s="155" t="s">
        <v>172</v>
      </c>
      <c r="B32" s="157">
        <v>6</v>
      </c>
      <c r="C32" s="158" t="s">
        <v>196</v>
      </c>
      <c r="D32" s="155" t="s">
        <v>116</v>
      </c>
      <c r="E32" s="156">
        <v>2</v>
      </c>
      <c r="F32" s="156">
        <v>1</v>
      </c>
      <c r="G32" s="156">
        <v>0</v>
      </c>
      <c r="H32" s="156">
        <v>1</v>
      </c>
      <c r="I32" s="156">
        <v>2</v>
      </c>
      <c r="J32" s="156">
        <v>4</v>
      </c>
      <c r="K32" s="156">
        <v>4</v>
      </c>
      <c r="L32" s="156">
        <f t="shared" si="0"/>
        <v>0</v>
      </c>
      <c r="M32" s="156"/>
      <c r="R32" s="179"/>
      <c r="S32" s="179" t="s">
        <v>184</v>
      </c>
      <c r="T32" s="169">
        <v>1</v>
      </c>
      <c r="U32" s="169">
        <v>5</v>
      </c>
      <c r="V32" s="169">
        <v>2</v>
      </c>
      <c r="W32" s="169">
        <v>0</v>
      </c>
      <c r="X32" s="169">
        <v>12</v>
      </c>
      <c r="Y32" s="169">
        <v>15</v>
      </c>
      <c r="Z32" s="169">
        <v>5</v>
      </c>
      <c r="AA32" s="169">
        <v>10</v>
      </c>
      <c r="AB32"/>
    </row>
    <row r="33" spans="1:28">
      <c r="A33" s="155" t="s">
        <v>172</v>
      </c>
      <c r="B33" s="157">
        <v>7</v>
      </c>
      <c r="C33" s="158" t="s">
        <v>168</v>
      </c>
      <c r="D33" s="155" t="s">
        <v>116</v>
      </c>
      <c r="E33" s="156">
        <v>3</v>
      </c>
      <c r="F33" s="156">
        <v>1</v>
      </c>
      <c r="G33" s="156">
        <v>1</v>
      </c>
      <c r="H33" s="156">
        <v>1</v>
      </c>
      <c r="I33" s="156">
        <v>3</v>
      </c>
      <c r="J33" s="156">
        <v>4</v>
      </c>
      <c r="K33" s="156">
        <v>3</v>
      </c>
      <c r="L33" s="156">
        <f t="shared" si="0"/>
        <v>1</v>
      </c>
      <c r="M33" s="156"/>
      <c r="R33" s="179"/>
      <c r="S33" s="179" t="s">
        <v>185</v>
      </c>
      <c r="T33" s="169">
        <v>8</v>
      </c>
      <c r="U33" s="169">
        <v>3</v>
      </c>
      <c r="V33" s="169">
        <v>1</v>
      </c>
      <c r="W33" s="169">
        <v>1</v>
      </c>
      <c r="X33" s="169">
        <v>10</v>
      </c>
      <c r="Y33" s="169">
        <v>9</v>
      </c>
      <c r="Z33" s="169">
        <v>7</v>
      </c>
      <c r="AA33" s="169">
        <v>2</v>
      </c>
      <c r="AB33"/>
    </row>
    <row r="34" spans="1:28">
      <c r="A34" s="155" t="s">
        <v>172</v>
      </c>
      <c r="B34" s="157">
        <v>8</v>
      </c>
      <c r="C34" s="158" t="s">
        <v>197</v>
      </c>
      <c r="D34" s="155" t="s">
        <v>116</v>
      </c>
      <c r="E34" s="156">
        <v>2</v>
      </c>
      <c r="F34" s="156">
        <v>1</v>
      </c>
      <c r="G34" s="156">
        <v>0</v>
      </c>
      <c r="H34" s="156">
        <v>1</v>
      </c>
      <c r="I34" s="156">
        <v>2</v>
      </c>
      <c r="J34" s="156">
        <v>5</v>
      </c>
      <c r="K34" s="156">
        <v>4</v>
      </c>
      <c r="L34" s="156">
        <f t="shared" si="0"/>
        <v>1</v>
      </c>
      <c r="M34" s="156"/>
      <c r="R34" s="179"/>
      <c r="S34" s="179" t="s">
        <v>186</v>
      </c>
      <c r="T34" s="169">
        <v>8</v>
      </c>
      <c r="U34" s="169">
        <v>3</v>
      </c>
      <c r="V34" s="169">
        <v>1</v>
      </c>
      <c r="W34" s="169">
        <v>1</v>
      </c>
      <c r="X34" s="169">
        <v>10</v>
      </c>
      <c r="Y34" s="169">
        <v>8</v>
      </c>
      <c r="Z34" s="169">
        <v>6</v>
      </c>
      <c r="AA34" s="169">
        <v>2</v>
      </c>
      <c r="AB34"/>
    </row>
    <row r="35" spans="1:28">
      <c r="A35" s="155" t="s">
        <v>172</v>
      </c>
      <c r="B35" s="157">
        <v>9</v>
      </c>
      <c r="C35" s="158" t="s">
        <v>151</v>
      </c>
      <c r="D35" s="155" t="s">
        <v>81</v>
      </c>
      <c r="E35" s="156">
        <v>1</v>
      </c>
      <c r="F35" s="156">
        <v>0</v>
      </c>
      <c r="G35" s="156">
        <v>0</v>
      </c>
      <c r="H35" s="156">
        <v>1</v>
      </c>
      <c r="I35" s="156">
        <v>0</v>
      </c>
      <c r="J35" s="156">
        <v>2</v>
      </c>
      <c r="K35" s="156">
        <v>3</v>
      </c>
      <c r="L35" s="156">
        <f t="shared" si="0"/>
        <v>-1</v>
      </c>
      <c r="M35" s="156"/>
      <c r="R35" s="179"/>
      <c r="S35" s="179" t="s">
        <v>187</v>
      </c>
      <c r="T35" s="169">
        <v>2</v>
      </c>
      <c r="U35" s="169">
        <v>5</v>
      </c>
      <c r="V35" s="169">
        <v>1</v>
      </c>
      <c r="W35" s="169">
        <v>1</v>
      </c>
      <c r="X35" s="169">
        <v>16</v>
      </c>
      <c r="Y35" s="169">
        <v>14</v>
      </c>
      <c r="Z35" s="169">
        <v>3</v>
      </c>
      <c r="AA35" s="169">
        <v>11</v>
      </c>
      <c r="AB35"/>
    </row>
    <row r="36" spans="1:28">
      <c r="A36" s="155" t="s">
        <v>172</v>
      </c>
      <c r="B36" s="157">
        <v>10</v>
      </c>
      <c r="C36" s="158" t="s">
        <v>158</v>
      </c>
      <c r="D36" s="155" t="s">
        <v>81</v>
      </c>
      <c r="E36" s="156">
        <v>1</v>
      </c>
      <c r="F36" s="156">
        <v>0</v>
      </c>
      <c r="G36" s="156">
        <v>0</v>
      </c>
      <c r="H36" s="156">
        <v>1</v>
      </c>
      <c r="I36" s="156">
        <v>0</v>
      </c>
      <c r="J36" s="156">
        <v>2</v>
      </c>
      <c r="K36" s="156">
        <v>3</v>
      </c>
      <c r="L36" s="156">
        <f t="shared" si="0"/>
        <v>-1</v>
      </c>
      <c r="M36" s="156"/>
      <c r="R36" s="179"/>
      <c r="S36" s="179" t="s">
        <v>188</v>
      </c>
      <c r="T36" s="169">
        <v>3</v>
      </c>
      <c r="U36" s="169">
        <v>5</v>
      </c>
      <c r="V36" s="169">
        <v>1</v>
      </c>
      <c r="W36" s="169">
        <v>1</v>
      </c>
      <c r="X36" s="169">
        <v>16</v>
      </c>
      <c r="Y36" s="169">
        <v>14</v>
      </c>
      <c r="Z36" s="169">
        <v>6</v>
      </c>
      <c r="AA36" s="169">
        <v>8</v>
      </c>
      <c r="AB36"/>
    </row>
    <row r="37" spans="1:28">
      <c r="A37" s="155" t="s">
        <v>172</v>
      </c>
      <c r="B37" s="157">
        <v>11</v>
      </c>
      <c r="C37" s="158" t="s">
        <v>39</v>
      </c>
      <c r="D37" s="155" t="s">
        <v>81</v>
      </c>
      <c r="E37" s="156">
        <v>1</v>
      </c>
      <c r="F37" s="156">
        <v>0</v>
      </c>
      <c r="G37" s="156">
        <v>0</v>
      </c>
      <c r="H37" s="156">
        <v>1</v>
      </c>
      <c r="I37" s="156">
        <v>0</v>
      </c>
      <c r="J37" s="156">
        <v>2</v>
      </c>
      <c r="K37" s="156">
        <v>3</v>
      </c>
      <c r="L37" s="156">
        <f t="shared" si="0"/>
        <v>-1</v>
      </c>
      <c r="M37" s="156"/>
      <c r="R37" s="179" t="s">
        <v>211</v>
      </c>
      <c r="S37" s="179" t="s">
        <v>180</v>
      </c>
      <c r="T37" s="169">
        <v>6</v>
      </c>
      <c r="U37" s="169">
        <v>2</v>
      </c>
      <c r="V37" s="169">
        <v>2</v>
      </c>
      <c r="W37" s="169">
        <v>2</v>
      </c>
      <c r="X37" s="169">
        <v>6</v>
      </c>
      <c r="Y37" s="169">
        <v>5</v>
      </c>
      <c r="Z37" s="169">
        <v>5</v>
      </c>
      <c r="AA37" s="169">
        <v>0</v>
      </c>
      <c r="AB37"/>
    </row>
    <row r="38" spans="1:28">
      <c r="A38" s="155" t="s">
        <v>172</v>
      </c>
      <c r="B38" s="157">
        <v>12</v>
      </c>
      <c r="C38" s="158" t="s">
        <v>190</v>
      </c>
      <c r="D38" s="155" t="s">
        <v>81</v>
      </c>
      <c r="E38" s="156">
        <v>1</v>
      </c>
      <c r="F38" s="156">
        <v>0</v>
      </c>
      <c r="G38" s="156">
        <v>0</v>
      </c>
      <c r="H38" s="156">
        <v>1</v>
      </c>
      <c r="I38" s="156">
        <v>0</v>
      </c>
      <c r="J38" s="156">
        <v>1</v>
      </c>
      <c r="K38" s="156">
        <v>2</v>
      </c>
      <c r="L38" s="156">
        <f t="shared" si="0"/>
        <v>-1</v>
      </c>
      <c r="M38" s="156"/>
      <c r="R38" s="179" t="s">
        <v>147</v>
      </c>
      <c r="S38" s="179" t="s">
        <v>174</v>
      </c>
      <c r="T38" s="169">
        <v>8</v>
      </c>
      <c r="U38" s="169">
        <v>1</v>
      </c>
      <c r="V38" s="169">
        <v>0</v>
      </c>
      <c r="W38" s="169">
        <v>2</v>
      </c>
      <c r="X38" s="169">
        <v>2</v>
      </c>
      <c r="Y38" s="169">
        <v>2</v>
      </c>
      <c r="Z38" s="169">
        <v>2</v>
      </c>
      <c r="AA38" s="169">
        <v>0</v>
      </c>
      <c r="AB38"/>
    </row>
    <row r="39" spans="1:28">
      <c r="A39" s="155" t="s">
        <v>172</v>
      </c>
      <c r="B39" s="157">
        <v>13</v>
      </c>
      <c r="C39" s="158" t="s">
        <v>198</v>
      </c>
      <c r="D39" s="155" t="s">
        <v>81</v>
      </c>
      <c r="E39" s="156">
        <v>1</v>
      </c>
      <c r="F39" s="156">
        <v>0</v>
      </c>
      <c r="G39" s="156">
        <v>0</v>
      </c>
      <c r="H39" s="156">
        <v>1</v>
      </c>
      <c r="I39" s="156">
        <v>0</v>
      </c>
      <c r="J39" s="156">
        <v>2</v>
      </c>
      <c r="K39" s="156">
        <v>4</v>
      </c>
      <c r="L39" s="156">
        <f t="shared" si="0"/>
        <v>-2</v>
      </c>
      <c r="M39" s="156"/>
      <c r="R39" s="179"/>
      <c r="S39" s="179" t="s">
        <v>175</v>
      </c>
      <c r="T39" s="169">
        <v>7</v>
      </c>
      <c r="U39" s="169">
        <v>1</v>
      </c>
      <c r="V39" s="169">
        <v>1</v>
      </c>
      <c r="W39" s="169">
        <v>1</v>
      </c>
      <c r="X39" s="169">
        <v>3</v>
      </c>
      <c r="Y39" s="169">
        <v>8</v>
      </c>
      <c r="Z39" s="169">
        <v>8</v>
      </c>
      <c r="AA39" s="169">
        <v>0</v>
      </c>
      <c r="AB39"/>
    </row>
    <row r="40" spans="1:28">
      <c r="A40" s="155" t="s">
        <v>172</v>
      </c>
      <c r="B40" s="157">
        <v>14</v>
      </c>
      <c r="C40" s="158" t="s">
        <v>155</v>
      </c>
      <c r="D40" s="155" t="s">
        <v>81</v>
      </c>
      <c r="E40" s="156">
        <v>1</v>
      </c>
      <c r="F40" s="156">
        <v>0</v>
      </c>
      <c r="G40" s="156">
        <v>0</v>
      </c>
      <c r="H40" s="156">
        <v>1</v>
      </c>
      <c r="I40" s="156">
        <v>0</v>
      </c>
      <c r="J40" s="156">
        <v>1</v>
      </c>
      <c r="K40" s="156">
        <v>3</v>
      </c>
      <c r="L40" s="156">
        <f t="shared" si="0"/>
        <v>-2</v>
      </c>
      <c r="M40" s="156"/>
      <c r="R40" s="179"/>
      <c r="S40" s="179" t="s">
        <v>176</v>
      </c>
      <c r="T40" s="169">
        <v>11</v>
      </c>
      <c r="U40" s="169">
        <v>0</v>
      </c>
      <c r="V40" s="169">
        <v>3</v>
      </c>
      <c r="W40" s="169">
        <v>1</v>
      </c>
      <c r="X40" s="169">
        <v>3</v>
      </c>
      <c r="Y40" s="169">
        <v>4</v>
      </c>
      <c r="Z40" s="169">
        <v>5</v>
      </c>
      <c r="AA40" s="169">
        <v>-1</v>
      </c>
      <c r="AB40"/>
    </row>
    <row r="41" spans="1:28">
      <c r="A41" s="155" t="s">
        <v>172</v>
      </c>
      <c r="B41" s="157">
        <v>15</v>
      </c>
      <c r="C41" s="158" t="s">
        <v>192</v>
      </c>
      <c r="D41" s="155" t="s">
        <v>81</v>
      </c>
      <c r="E41" s="156">
        <v>1</v>
      </c>
      <c r="F41" s="156">
        <v>0</v>
      </c>
      <c r="G41" s="156">
        <v>0</v>
      </c>
      <c r="H41" s="156">
        <v>1</v>
      </c>
      <c r="I41" s="156">
        <v>0</v>
      </c>
      <c r="J41" s="156">
        <v>2</v>
      </c>
      <c r="K41" s="156">
        <v>5</v>
      </c>
      <c r="L41" s="156">
        <f t="shared" si="0"/>
        <v>-3</v>
      </c>
      <c r="M41" s="156"/>
      <c r="R41" s="179"/>
      <c r="S41" s="179" t="s">
        <v>177</v>
      </c>
      <c r="T41" s="169">
        <v>8</v>
      </c>
      <c r="U41" s="169">
        <v>1</v>
      </c>
      <c r="V41" s="169">
        <v>1</v>
      </c>
      <c r="W41" s="169">
        <v>2</v>
      </c>
      <c r="X41" s="169">
        <v>3</v>
      </c>
      <c r="Y41" s="169">
        <v>5</v>
      </c>
      <c r="Z41" s="169">
        <v>6</v>
      </c>
      <c r="AA41" s="169">
        <v>-1</v>
      </c>
      <c r="AB41"/>
    </row>
    <row r="42" spans="1:28">
      <c r="A42" s="155" t="s">
        <v>172</v>
      </c>
      <c r="B42" s="157">
        <v>16</v>
      </c>
      <c r="C42" s="158" t="s">
        <v>148</v>
      </c>
      <c r="D42" s="155" t="s">
        <v>81</v>
      </c>
      <c r="E42" s="156">
        <v>1</v>
      </c>
      <c r="F42" s="156">
        <v>0</v>
      </c>
      <c r="G42" s="156">
        <v>0</v>
      </c>
      <c r="H42" s="156">
        <v>1</v>
      </c>
      <c r="I42" s="156">
        <v>0</v>
      </c>
      <c r="J42" s="156">
        <v>1</v>
      </c>
      <c r="K42" s="156">
        <v>7</v>
      </c>
      <c r="L42" s="156">
        <f t="shared" si="0"/>
        <v>-6</v>
      </c>
      <c r="M42" s="156"/>
      <c r="R42" s="179"/>
      <c r="S42" s="179" t="s">
        <v>178</v>
      </c>
      <c r="T42" s="169">
        <v>1</v>
      </c>
      <c r="U42" s="169">
        <v>5</v>
      </c>
      <c r="V42" s="169">
        <v>1</v>
      </c>
      <c r="W42" s="169">
        <v>0</v>
      </c>
      <c r="X42" s="169">
        <v>11</v>
      </c>
      <c r="Y42" s="169">
        <v>11</v>
      </c>
      <c r="Z42" s="169">
        <v>3</v>
      </c>
      <c r="AA42" s="169">
        <v>8</v>
      </c>
      <c r="AB42"/>
    </row>
    <row r="43" spans="1:28">
      <c r="A43" s="155" t="s">
        <v>173</v>
      </c>
      <c r="B43" s="157">
        <v>1</v>
      </c>
      <c r="C43" s="158" t="s">
        <v>165</v>
      </c>
      <c r="D43" s="155" t="s">
        <v>96</v>
      </c>
      <c r="E43" s="156">
        <v>4</v>
      </c>
      <c r="F43" s="156">
        <v>4</v>
      </c>
      <c r="G43" s="156">
        <v>0</v>
      </c>
      <c r="H43" s="156">
        <v>0</v>
      </c>
      <c r="I43" s="156">
        <v>8</v>
      </c>
      <c r="J43" s="156">
        <v>11</v>
      </c>
      <c r="K43" s="156">
        <v>5</v>
      </c>
      <c r="L43" s="156">
        <f t="shared" si="0"/>
        <v>6</v>
      </c>
      <c r="M43" s="156"/>
      <c r="N43" s="159"/>
      <c r="R43" s="179"/>
      <c r="S43" s="179" t="s">
        <v>179</v>
      </c>
      <c r="T43" s="169">
        <v>5</v>
      </c>
      <c r="U43" s="169">
        <v>2</v>
      </c>
      <c r="V43" s="169">
        <v>0</v>
      </c>
      <c r="W43" s="169">
        <v>2</v>
      </c>
      <c r="X43" s="169">
        <v>4</v>
      </c>
      <c r="Y43" s="169">
        <v>4</v>
      </c>
      <c r="Z43" s="169">
        <v>4</v>
      </c>
      <c r="AA43" s="169">
        <v>0</v>
      </c>
      <c r="AB43"/>
    </row>
    <row r="44" spans="1:28">
      <c r="A44" s="155" t="s">
        <v>173</v>
      </c>
      <c r="B44" s="157">
        <v>2</v>
      </c>
      <c r="C44" s="158" t="s">
        <v>197</v>
      </c>
      <c r="D44" s="155" t="s">
        <v>96</v>
      </c>
      <c r="E44" s="156">
        <v>4</v>
      </c>
      <c r="F44" s="156">
        <v>3</v>
      </c>
      <c r="G44" s="156">
        <v>0</v>
      </c>
      <c r="H44" s="156">
        <v>1</v>
      </c>
      <c r="I44" s="156">
        <v>6</v>
      </c>
      <c r="J44" s="156">
        <v>15</v>
      </c>
      <c r="K44" s="156">
        <v>5</v>
      </c>
      <c r="L44" s="156">
        <f t="shared" si="0"/>
        <v>10</v>
      </c>
      <c r="M44" s="156"/>
      <c r="R44" s="179"/>
      <c r="S44" s="179" t="s">
        <v>182</v>
      </c>
      <c r="T44" s="169">
        <v>7</v>
      </c>
      <c r="U44" s="169">
        <v>3</v>
      </c>
      <c r="V44" s="169">
        <v>2</v>
      </c>
      <c r="W44" s="169">
        <v>0</v>
      </c>
      <c r="X44" s="169">
        <v>8</v>
      </c>
      <c r="Y44" s="169">
        <v>6</v>
      </c>
      <c r="Z44" s="169">
        <v>1</v>
      </c>
      <c r="AA44" s="169">
        <v>5</v>
      </c>
      <c r="AB44"/>
    </row>
    <row r="45" spans="1:28">
      <c r="A45" s="155" t="s">
        <v>173</v>
      </c>
      <c r="B45" s="157">
        <v>3</v>
      </c>
      <c r="C45" s="158" t="s">
        <v>155</v>
      </c>
      <c r="D45" s="155" t="s">
        <v>95</v>
      </c>
      <c r="E45" s="156">
        <v>5</v>
      </c>
      <c r="F45" s="156">
        <v>3</v>
      </c>
      <c r="G45" s="156">
        <v>1</v>
      </c>
      <c r="H45" s="156">
        <v>1</v>
      </c>
      <c r="I45" s="156">
        <v>7</v>
      </c>
      <c r="J45" s="156">
        <v>14</v>
      </c>
      <c r="K45" s="156">
        <v>11</v>
      </c>
      <c r="L45" s="156">
        <f t="shared" si="0"/>
        <v>3</v>
      </c>
      <c r="M45" s="156"/>
      <c r="R45" s="179"/>
      <c r="S45" s="179" t="s">
        <v>183</v>
      </c>
      <c r="T45" s="169">
        <v>8</v>
      </c>
      <c r="U45" s="169">
        <v>2</v>
      </c>
      <c r="V45" s="169">
        <v>1</v>
      </c>
      <c r="W45" s="169">
        <v>2</v>
      </c>
      <c r="X45" s="169">
        <v>5</v>
      </c>
      <c r="Y45" s="169">
        <v>7</v>
      </c>
      <c r="Z45" s="169">
        <v>3</v>
      </c>
      <c r="AA45" s="169">
        <v>4</v>
      </c>
      <c r="AB45"/>
    </row>
    <row r="46" spans="1:28">
      <c r="A46" s="155" t="s">
        <v>173</v>
      </c>
      <c r="B46" s="157">
        <v>4</v>
      </c>
      <c r="C46" s="158" t="s">
        <v>196</v>
      </c>
      <c r="D46" s="155" t="s">
        <v>95</v>
      </c>
      <c r="E46" s="156">
        <v>3</v>
      </c>
      <c r="F46" s="156">
        <v>1</v>
      </c>
      <c r="G46" s="156">
        <v>0</v>
      </c>
      <c r="H46" s="156">
        <v>2</v>
      </c>
      <c r="I46" s="156">
        <v>2</v>
      </c>
      <c r="J46" s="156">
        <v>11</v>
      </c>
      <c r="K46" s="156">
        <v>9</v>
      </c>
      <c r="L46" s="156">
        <f t="shared" si="0"/>
        <v>2</v>
      </c>
      <c r="M46" s="156"/>
      <c r="R46" s="179"/>
      <c r="S46" s="179" t="s">
        <v>184</v>
      </c>
      <c r="T46" s="169">
        <v>4</v>
      </c>
      <c r="U46" s="169">
        <v>3</v>
      </c>
      <c r="V46" s="169">
        <v>3</v>
      </c>
      <c r="W46" s="169">
        <v>1</v>
      </c>
      <c r="X46" s="169">
        <v>9</v>
      </c>
      <c r="Y46" s="169">
        <v>8</v>
      </c>
      <c r="Z46" s="169">
        <v>6</v>
      </c>
      <c r="AA46" s="169">
        <v>2</v>
      </c>
      <c r="AB46"/>
    </row>
    <row r="47" spans="1:28">
      <c r="A47" s="155" t="s">
        <v>173</v>
      </c>
      <c r="B47" s="157">
        <v>5</v>
      </c>
      <c r="C47" s="158" t="s">
        <v>194</v>
      </c>
      <c r="D47" s="155" t="s">
        <v>116</v>
      </c>
      <c r="E47" s="156">
        <v>3</v>
      </c>
      <c r="F47" s="156">
        <v>1</v>
      </c>
      <c r="G47" s="156">
        <v>1</v>
      </c>
      <c r="H47" s="156">
        <v>1</v>
      </c>
      <c r="I47" s="156">
        <v>3</v>
      </c>
      <c r="J47" s="156">
        <v>5</v>
      </c>
      <c r="K47" s="156">
        <v>3</v>
      </c>
      <c r="L47" s="156">
        <f t="shared" si="0"/>
        <v>2</v>
      </c>
      <c r="M47" s="156"/>
      <c r="R47" s="179"/>
      <c r="S47" s="179" t="s">
        <v>186</v>
      </c>
      <c r="T47" s="169">
        <v>9</v>
      </c>
      <c r="U47" s="169">
        <v>2</v>
      </c>
      <c r="V47" s="169">
        <v>1</v>
      </c>
      <c r="W47" s="169">
        <v>1</v>
      </c>
      <c r="X47" s="169">
        <v>7</v>
      </c>
      <c r="Y47" s="169">
        <v>7</v>
      </c>
      <c r="Z47" s="169">
        <v>4</v>
      </c>
      <c r="AA47" s="169">
        <v>3</v>
      </c>
      <c r="AB47"/>
    </row>
    <row r="48" spans="1:28">
      <c r="A48" s="155" t="s">
        <v>173</v>
      </c>
      <c r="B48" s="157">
        <v>6</v>
      </c>
      <c r="C48" s="158" t="s">
        <v>39</v>
      </c>
      <c r="D48" s="155" t="s">
        <v>116</v>
      </c>
      <c r="E48" s="156">
        <v>2</v>
      </c>
      <c r="F48" s="156">
        <v>1</v>
      </c>
      <c r="G48" s="156">
        <v>0</v>
      </c>
      <c r="H48" s="156">
        <v>1</v>
      </c>
      <c r="I48" s="156">
        <v>2</v>
      </c>
      <c r="J48" s="156">
        <v>4</v>
      </c>
      <c r="K48" s="156">
        <v>4</v>
      </c>
      <c r="L48" s="156">
        <f t="shared" si="0"/>
        <v>0</v>
      </c>
      <c r="M48" s="156"/>
      <c r="R48" s="179"/>
      <c r="S48" s="179" t="s">
        <v>187</v>
      </c>
      <c r="T48" s="169">
        <v>6</v>
      </c>
      <c r="U48" s="169">
        <v>2</v>
      </c>
      <c r="V48" s="169">
        <v>2</v>
      </c>
      <c r="W48" s="169">
        <v>1</v>
      </c>
      <c r="X48" s="169">
        <v>8</v>
      </c>
      <c r="Y48" s="169">
        <v>6</v>
      </c>
      <c r="Z48" s="169">
        <v>3</v>
      </c>
      <c r="AA48" s="169">
        <v>3</v>
      </c>
      <c r="AB48"/>
    </row>
    <row r="49" spans="1:28">
      <c r="A49" s="155" t="s">
        <v>173</v>
      </c>
      <c r="B49" s="157">
        <v>7</v>
      </c>
      <c r="C49" s="158" t="s">
        <v>169</v>
      </c>
      <c r="D49" s="155" t="s">
        <v>116</v>
      </c>
      <c r="E49" s="156">
        <v>3</v>
      </c>
      <c r="F49" s="156">
        <v>1</v>
      </c>
      <c r="G49" s="156">
        <v>1</v>
      </c>
      <c r="H49" s="156">
        <v>1</v>
      </c>
      <c r="I49" s="156">
        <v>3</v>
      </c>
      <c r="J49" s="156">
        <v>5</v>
      </c>
      <c r="K49" s="156">
        <v>5</v>
      </c>
      <c r="L49" s="156">
        <f t="shared" si="0"/>
        <v>0</v>
      </c>
      <c r="M49" s="156"/>
      <c r="R49" s="179"/>
      <c r="S49" s="179" t="s">
        <v>188</v>
      </c>
      <c r="T49" s="169">
        <v>6</v>
      </c>
      <c r="U49" s="169">
        <v>3</v>
      </c>
      <c r="V49" s="169">
        <v>2</v>
      </c>
      <c r="W49" s="169">
        <v>0</v>
      </c>
      <c r="X49" s="169">
        <v>11</v>
      </c>
      <c r="Y49" s="169">
        <v>6</v>
      </c>
      <c r="Z49" s="169">
        <v>2</v>
      </c>
      <c r="AA49" s="169">
        <v>4</v>
      </c>
      <c r="AB49"/>
    </row>
    <row r="50" spans="1:28">
      <c r="A50" s="155" t="s">
        <v>173</v>
      </c>
      <c r="B50" s="157">
        <v>8</v>
      </c>
      <c r="C50" s="158" t="s">
        <v>98</v>
      </c>
      <c r="D50" s="155" t="s">
        <v>116</v>
      </c>
      <c r="E50" s="156">
        <v>3</v>
      </c>
      <c r="F50" s="156">
        <v>1</v>
      </c>
      <c r="G50" s="156">
        <v>1</v>
      </c>
      <c r="H50" s="156">
        <v>1</v>
      </c>
      <c r="I50" s="156">
        <v>3</v>
      </c>
      <c r="J50" s="156">
        <v>5</v>
      </c>
      <c r="K50" s="156">
        <v>12</v>
      </c>
      <c r="L50" s="156">
        <f t="shared" si="0"/>
        <v>-7</v>
      </c>
      <c r="M50" s="156"/>
      <c r="R50" s="171" t="s">
        <v>104</v>
      </c>
      <c r="S50" s="179" t="s">
        <v>188</v>
      </c>
      <c r="T50" s="169">
        <v>23</v>
      </c>
      <c r="U50" s="169">
        <v>0</v>
      </c>
      <c r="V50" s="169">
        <v>2</v>
      </c>
      <c r="W50" s="169">
        <v>1</v>
      </c>
      <c r="X50" s="169">
        <v>2</v>
      </c>
      <c r="Y50" s="169">
        <v>1</v>
      </c>
      <c r="Z50" s="169">
        <v>2</v>
      </c>
      <c r="AA50" s="169">
        <v>-1</v>
      </c>
      <c r="AB50"/>
    </row>
    <row r="51" spans="1:28">
      <c r="A51" s="155" t="s">
        <v>173</v>
      </c>
      <c r="B51" s="157">
        <v>9</v>
      </c>
      <c r="C51" s="158" t="s">
        <v>199</v>
      </c>
      <c r="D51" s="155" t="s">
        <v>81</v>
      </c>
      <c r="E51" s="156">
        <v>1</v>
      </c>
      <c r="F51" s="156">
        <v>0</v>
      </c>
      <c r="G51" s="156">
        <v>0</v>
      </c>
      <c r="H51" s="156">
        <v>1</v>
      </c>
      <c r="I51" s="156">
        <v>0</v>
      </c>
      <c r="J51" s="156">
        <v>5</v>
      </c>
      <c r="K51" s="156">
        <v>6</v>
      </c>
      <c r="L51" s="156">
        <f t="shared" si="0"/>
        <v>-1</v>
      </c>
      <c r="M51" s="156"/>
      <c r="R51" s="179" t="s">
        <v>218</v>
      </c>
      <c r="S51" s="179" t="s">
        <v>185</v>
      </c>
      <c r="T51" s="169">
        <v>14</v>
      </c>
      <c r="U51" s="169">
        <v>2</v>
      </c>
      <c r="V51" s="169">
        <v>0</v>
      </c>
      <c r="W51" s="169">
        <v>2</v>
      </c>
      <c r="X51" s="169">
        <v>6</v>
      </c>
      <c r="Y51" s="169">
        <v>5</v>
      </c>
      <c r="Z51" s="169">
        <v>6</v>
      </c>
      <c r="AA51" s="169">
        <v>-1</v>
      </c>
      <c r="AB51"/>
    </row>
    <row r="52" spans="1:28" ht="14.25">
      <c r="A52" s="155" t="s">
        <v>173</v>
      </c>
      <c r="B52" s="157">
        <v>10</v>
      </c>
      <c r="C52" s="158" t="s">
        <v>190</v>
      </c>
      <c r="D52" s="155" t="s">
        <v>81</v>
      </c>
      <c r="E52" s="156">
        <v>2</v>
      </c>
      <c r="F52" s="156">
        <v>0</v>
      </c>
      <c r="G52" s="156">
        <v>1</v>
      </c>
      <c r="H52" s="156">
        <v>1</v>
      </c>
      <c r="I52" s="156">
        <v>1</v>
      </c>
      <c r="J52" s="156">
        <v>4</v>
      </c>
      <c r="K52" s="156">
        <v>5</v>
      </c>
      <c r="L52" s="156">
        <f t="shared" si="0"/>
        <v>-1</v>
      </c>
      <c r="M52" s="156"/>
      <c r="R52" s="179"/>
      <c r="S52" s="179" t="s">
        <v>186</v>
      </c>
      <c r="T52" s="169">
        <v>28</v>
      </c>
      <c r="U52" s="169">
        <v>0</v>
      </c>
      <c r="V52" s="169">
        <v>1</v>
      </c>
      <c r="W52" s="169">
        <v>2</v>
      </c>
      <c r="X52" s="169">
        <v>1</v>
      </c>
      <c r="Y52" s="169">
        <v>2</v>
      </c>
      <c r="Z52" s="169">
        <v>7</v>
      </c>
      <c r="AA52" s="169">
        <v>-5</v>
      </c>
      <c r="AB52"/>
    </row>
    <row r="53" spans="1:28" ht="14.25">
      <c r="A53" s="155" t="s">
        <v>173</v>
      </c>
      <c r="B53" s="157">
        <v>11</v>
      </c>
      <c r="C53" s="158" t="s">
        <v>200</v>
      </c>
      <c r="D53" s="155" t="s">
        <v>81</v>
      </c>
      <c r="E53" s="156">
        <v>1</v>
      </c>
      <c r="F53" s="156">
        <v>0</v>
      </c>
      <c r="G53" s="156">
        <v>0</v>
      </c>
      <c r="H53" s="156">
        <v>1</v>
      </c>
      <c r="I53" s="156">
        <v>0</v>
      </c>
      <c r="J53" s="156">
        <v>1</v>
      </c>
      <c r="K53" s="156">
        <v>2</v>
      </c>
      <c r="L53" s="156">
        <f t="shared" si="0"/>
        <v>-1</v>
      </c>
      <c r="M53" s="156"/>
      <c r="R53" s="179"/>
      <c r="S53" s="179" t="s">
        <v>187</v>
      </c>
      <c r="T53" s="169">
        <v>32</v>
      </c>
      <c r="U53" s="169">
        <v>0</v>
      </c>
      <c r="V53" s="169">
        <v>0</v>
      </c>
      <c r="W53" s="169">
        <v>3</v>
      </c>
      <c r="X53" s="169">
        <v>0</v>
      </c>
      <c r="Y53" s="169">
        <v>0</v>
      </c>
      <c r="Z53" s="169">
        <v>12</v>
      </c>
      <c r="AA53" s="169">
        <v>-12</v>
      </c>
      <c r="AB53"/>
    </row>
    <row r="54" spans="1:28" ht="14.25">
      <c r="A54" s="155" t="s">
        <v>173</v>
      </c>
      <c r="B54" s="157">
        <v>12</v>
      </c>
      <c r="C54" s="158" t="s">
        <v>162</v>
      </c>
      <c r="D54" s="155" t="s">
        <v>81</v>
      </c>
      <c r="E54" s="156">
        <v>2</v>
      </c>
      <c r="F54" s="156">
        <v>0</v>
      </c>
      <c r="G54" s="156">
        <v>1</v>
      </c>
      <c r="H54" s="156">
        <v>1</v>
      </c>
      <c r="I54" s="156">
        <v>1</v>
      </c>
      <c r="J54" s="156">
        <v>3</v>
      </c>
      <c r="K54" s="156">
        <v>5</v>
      </c>
      <c r="L54" s="156">
        <f t="shared" si="0"/>
        <v>-2</v>
      </c>
      <c r="M54" s="156"/>
      <c r="R54" s="179"/>
      <c r="S54" s="179" t="s">
        <v>188</v>
      </c>
      <c r="T54" s="169">
        <v>28</v>
      </c>
      <c r="U54" s="169">
        <v>0</v>
      </c>
      <c r="V54" s="169">
        <v>1</v>
      </c>
      <c r="W54" s="169">
        <v>2</v>
      </c>
      <c r="X54" s="169">
        <v>1</v>
      </c>
      <c r="Y54" s="169">
        <v>2</v>
      </c>
      <c r="Z54" s="169">
        <v>7</v>
      </c>
      <c r="AA54" s="169">
        <v>-5</v>
      </c>
      <c r="AB54"/>
    </row>
    <row r="55" spans="1:28" ht="14.25">
      <c r="A55" s="155" t="s">
        <v>173</v>
      </c>
      <c r="B55" s="157">
        <v>13</v>
      </c>
      <c r="C55" s="158" t="s">
        <v>192</v>
      </c>
      <c r="D55" s="155" t="s">
        <v>81</v>
      </c>
      <c r="E55" s="156">
        <v>1</v>
      </c>
      <c r="F55" s="156">
        <v>0</v>
      </c>
      <c r="G55" s="156">
        <v>0</v>
      </c>
      <c r="H55" s="156">
        <v>1</v>
      </c>
      <c r="I55" s="156">
        <v>0</v>
      </c>
      <c r="J55" s="156">
        <v>1</v>
      </c>
      <c r="K55" s="156">
        <v>3</v>
      </c>
      <c r="L55" s="156">
        <f t="shared" si="0"/>
        <v>-2</v>
      </c>
      <c r="M55" s="156"/>
      <c r="R55" s="179" t="s">
        <v>158</v>
      </c>
      <c r="S55" s="179" t="s">
        <v>171</v>
      </c>
      <c r="T55" s="169">
        <v>2</v>
      </c>
      <c r="U55" s="169">
        <v>4</v>
      </c>
      <c r="V55" s="169">
        <v>0</v>
      </c>
      <c r="W55" s="169">
        <v>1</v>
      </c>
      <c r="X55" s="169">
        <v>8</v>
      </c>
      <c r="Y55" s="169">
        <v>18</v>
      </c>
      <c r="Z55" s="169">
        <v>9</v>
      </c>
      <c r="AA55" s="169">
        <v>9</v>
      </c>
      <c r="AB55"/>
    </row>
    <row r="56" spans="1:28" ht="14.25">
      <c r="A56" s="155" t="s">
        <v>173</v>
      </c>
      <c r="B56" s="157">
        <v>14</v>
      </c>
      <c r="C56" s="158" t="s">
        <v>151</v>
      </c>
      <c r="D56" s="155" t="s">
        <v>81</v>
      </c>
      <c r="E56" s="156">
        <v>1</v>
      </c>
      <c r="F56" s="156">
        <v>0</v>
      </c>
      <c r="G56" s="156">
        <v>0</v>
      </c>
      <c r="H56" s="156">
        <v>1</v>
      </c>
      <c r="I56" s="156">
        <v>0</v>
      </c>
      <c r="J56" s="156">
        <v>0</v>
      </c>
      <c r="K56" s="156">
        <v>3</v>
      </c>
      <c r="L56" s="156">
        <f t="shared" si="0"/>
        <v>-3</v>
      </c>
      <c r="M56" s="156"/>
      <c r="R56" s="179"/>
      <c r="S56" s="179" t="s">
        <v>172</v>
      </c>
      <c r="T56" s="169">
        <v>10</v>
      </c>
      <c r="U56" s="169">
        <v>0</v>
      </c>
      <c r="V56" s="169">
        <v>0</v>
      </c>
      <c r="W56" s="169">
        <v>1</v>
      </c>
      <c r="X56" s="169">
        <v>0</v>
      </c>
      <c r="Y56" s="169">
        <v>2</v>
      </c>
      <c r="Z56" s="169">
        <v>3</v>
      </c>
      <c r="AA56" s="169">
        <v>-1</v>
      </c>
      <c r="AB56"/>
    </row>
    <row r="57" spans="1:28">
      <c r="A57" s="155" t="s">
        <v>173</v>
      </c>
      <c r="B57" s="157">
        <v>15</v>
      </c>
      <c r="C57" s="158" t="s">
        <v>201</v>
      </c>
      <c r="D57" s="155" t="s">
        <v>81</v>
      </c>
      <c r="E57" s="156">
        <v>1</v>
      </c>
      <c r="F57" s="156">
        <v>0</v>
      </c>
      <c r="G57" s="156">
        <v>0</v>
      </c>
      <c r="H57" s="156">
        <v>1</v>
      </c>
      <c r="I57" s="156">
        <v>0</v>
      </c>
      <c r="J57" s="156">
        <v>0</v>
      </c>
      <c r="K57" s="156">
        <v>6</v>
      </c>
      <c r="L57" s="156">
        <f t="shared" si="0"/>
        <v>-6</v>
      </c>
      <c r="M57" s="156"/>
      <c r="R57" s="179"/>
      <c r="S57" s="179" t="s">
        <v>176</v>
      </c>
      <c r="T57" s="169">
        <v>13</v>
      </c>
      <c r="U57" s="169">
        <v>1</v>
      </c>
      <c r="V57" s="169">
        <v>0</v>
      </c>
      <c r="W57" s="169">
        <v>2</v>
      </c>
      <c r="X57" s="169">
        <v>2</v>
      </c>
      <c r="Y57" s="169">
        <v>5</v>
      </c>
      <c r="Z57" s="169">
        <v>10</v>
      </c>
      <c r="AA57" s="169">
        <v>-5</v>
      </c>
      <c r="AB57"/>
    </row>
    <row r="58" spans="1:28">
      <c r="A58" s="155" t="s">
        <v>174</v>
      </c>
      <c r="B58" s="157">
        <v>1</v>
      </c>
      <c r="C58" s="158" t="s">
        <v>37</v>
      </c>
      <c r="D58" s="155" t="s">
        <v>107</v>
      </c>
      <c r="E58" s="156">
        <v>4</v>
      </c>
      <c r="F58" s="156">
        <v>3</v>
      </c>
      <c r="G58" s="156">
        <v>1</v>
      </c>
      <c r="H58" s="156">
        <v>0</v>
      </c>
      <c r="I58" s="156">
        <v>7</v>
      </c>
      <c r="J58" s="156">
        <v>15</v>
      </c>
      <c r="K58" s="156">
        <v>5</v>
      </c>
      <c r="L58" s="156">
        <f t="shared" si="0"/>
        <v>10</v>
      </c>
      <c r="M58" s="156"/>
      <c r="R58" s="179"/>
      <c r="S58" s="179" t="s">
        <v>177</v>
      </c>
      <c r="T58" s="169">
        <v>10</v>
      </c>
      <c r="U58" s="169">
        <v>1</v>
      </c>
      <c r="V58" s="169">
        <v>1</v>
      </c>
      <c r="W58" s="169">
        <v>1</v>
      </c>
      <c r="X58" s="169">
        <v>3</v>
      </c>
      <c r="Y58" s="169">
        <v>2</v>
      </c>
      <c r="Z58" s="169">
        <v>3</v>
      </c>
      <c r="AA58" s="169">
        <v>-1</v>
      </c>
      <c r="AB58"/>
    </row>
    <row r="59" spans="1:28">
      <c r="A59" s="155" t="s">
        <v>174</v>
      </c>
      <c r="B59" s="157">
        <v>2</v>
      </c>
      <c r="C59" s="158" t="s">
        <v>155</v>
      </c>
      <c r="D59" s="155" t="s">
        <v>107</v>
      </c>
      <c r="E59" s="156">
        <v>6</v>
      </c>
      <c r="F59" s="156">
        <v>4</v>
      </c>
      <c r="G59" s="156">
        <v>1</v>
      </c>
      <c r="H59" s="156">
        <v>1</v>
      </c>
      <c r="I59" s="156">
        <v>9</v>
      </c>
      <c r="J59" s="156">
        <v>22</v>
      </c>
      <c r="K59" s="156">
        <v>6</v>
      </c>
      <c r="L59" s="156">
        <f t="shared" si="0"/>
        <v>16</v>
      </c>
      <c r="M59" s="156"/>
      <c r="R59" s="179"/>
      <c r="S59" s="179" t="s">
        <v>178</v>
      </c>
      <c r="T59" s="169">
        <v>6</v>
      </c>
      <c r="U59" s="169">
        <v>2</v>
      </c>
      <c r="V59" s="169">
        <v>1</v>
      </c>
      <c r="W59" s="169">
        <v>1</v>
      </c>
      <c r="X59" s="169">
        <v>5</v>
      </c>
      <c r="Y59" s="169">
        <v>4</v>
      </c>
      <c r="Z59" s="169">
        <v>2</v>
      </c>
      <c r="AA59" s="169">
        <v>2</v>
      </c>
      <c r="AB59"/>
    </row>
    <row r="60" spans="1:28">
      <c r="A60" s="155" t="s">
        <v>174</v>
      </c>
      <c r="B60" s="157">
        <v>3</v>
      </c>
      <c r="C60" s="158" t="s">
        <v>196</v>
      </c>
      <c r="D60" s="155" t="s">
        <v>107</v>
      </c>
      <c r="E60" s="156">
        <v>5</v>
      </c>
      <c r="F60" s="156">
        <v>2</v>
      </c>
      <c r="G60" s="156">
        <v>1</v>
      </c>
      <c r="H60" s="156">
        <v>2</v>
      </c>
      <c r="I60" s="156">
        <v>5</v>
      </c>
      <c r="J60" s="156">
        <v>11</v>
      </c>
      <c r="K60" s="156">
        <v>15</v>
      </c>
      <c r="L60" s="156">
        <f t="shared" si="0"/>
        <v>-4</v>
      </c>
      <c r="M60" s="156"/>
      <c r="R60" s="179"/>
      <c r="S60" s="179" t="s">
        <v>180</v>
      </c>
      <c r="T60" s="169">
        <v>7</v>
      </c>
      <c r="U60" s="169">
        <v>1</v>
      </c>
      <c r="V60" s="169">
        <v>2</v>
      </c>
      <c r="W60" s="169">
        <v>3</v>
      </c>
      <c r="X60" s="169">
        <v>4</v>
      </c>
      <c r="Y60" s="169">
        <v>9</v>
      </c>
      <c r="Z60" s="169">
        <v>12</v>
      </c>
      <c r="AA60" s="169">
        <v>-3</v>
      </c>
      <c r="AB60"/>
    </row>
    <row r="61" spans="1:28">
      <c r="A61" s="155" t="s">
        <v>174</v>
      </c>
      <c r="B61" s="157">
        <v>4</v>
      </c>
      <c r="C61" s="158" t="s">
        <v>168</v>
      </c>
      <c r="D61" s="155" t="s">
        <v>107</v>
      </c>
      <c r="E61" s="156">
        <v>6</v>
      </c>
      <c r="F61" s="156">
        <v>3</v>
      </c>
      <c r="G61" s="156">
        <v>1</v>
      </c>
      <c r="H61" s="156">
        <v>2</v>
      </c>
      <c r="I61" s="156">
        <v>7</v>
      </c>
      <c r="J61" s="156">
        <v>10</v>
      </c>
      <c r="K61" s="156">
        <v>12</v>
      </c>
      <c r="L61" s="156">
        <f t="shared" si="0"/>
        <v>-2</v>
      </c>
      <c r="M61" s="156"/>
      <c r="R61" s="179"/>
      <c r="S61" s="179" t="s">
        <v>181</v>
      </c>
      <c r="T61" s="169">
        <v>1</v>
      </c>
      <c r="U61" s="169">
        <v>5</v>
      </c>
      <c r="V61" s="169">
        <v>1</v>
      </c>
      <c r="W61" s="169">
        <v>1</v>
      </c>
      <c r="X61" s="169">
        <v>11</v>
      </c>
      <c r="Y61" s="169">
        <v>15</v>
      </c>
      <c r="Z61" s="169">
        <v>4</v>
      </c>
      <c r="AA61" s="169">
        <v>11</v>
      </c>
      <c r="AB61"/>
    </row>
    <row r="62" spans="1:28">
      <c r="A62" s="155" t="s">
        <v>174</v>
      </c>
      <c r="B62" s="157">
        <v>5</v>
      </c>
      <c r="C62" s="158" t="s">
        <v>189</v>
      </c>
      <c r="D62" s="155" t="s">
        <v>88</v>
      </c>
      <c r="E62" s="156">
        <v>3</v>
      </c>
      <c r="F62" s="156">
        <v>2</v>
      </c>
      <c r="G62" s="156">
        <v>0</v>
      </c>
      <c r="H62" s="156">
        <v>1</v>
      </c>
      <c r="I62" s="156">
        <v>4</v>
      </c>
      <c r="J62" s="156">
        <v>7</v>
      </c>
      <c r="K62" s="156">
        <v>3</v>
      </c>
      <c r="L62" s="156">
        <f t="shared" si="0"/>
        <v>4</v>
      </c>
      <c r="M62" s="156"/>
      <c r="R62" s="179"/>
      <c r="S62" s="179" t="s">
        <v>182</v>
      </c>
      <c r="T62" s="169">
        <v>11</v>
      </c>
      <c r="U62" s="169">
        <v>2</v>
      </c>
      <c r="V62" s="169">
        <v>0</v>
      </c>
      <c r="W62" s="169">
        <v>3</v>
      </c>
      <c r="X62" s="169">
        <v>4</v>
      </c>
      <c r="Y62" s="169">
        <v>8</v>
      </c>
      <c r="Z62" s="169">
        <v>7</v>
      </c>
      <c r="AA62" s="169">
        <v>1</v>
      </c>
      <c r="AB62"/>
    </row>
    <row r="63" spans="1:28">
      <c r="A63" s="155" t="s">
        <v>174</v>
      </c>
      <c r="B63" s="157">
        <v>6</v>
      </c>
      <c r="C63" s="158" t="s">
        <v>169</v>
      </c>
      <c r="D63" s="155" t="s">
        <v>88</v>
      </c>
      <c r="E63" s="156">
        <v>3</v>
      </c>
      <c r="F63" s="156">
        <v>1</v>
      </c>
      <c r="G63" s="156">
        <v>1</v>
      </c>
      <c r="H63" s="156">
        <v>1</v>
      </c>
      <c r="I63" s="156">
        <v>3</v>
      </c>
      <c r="J63" s="156">
        <v>4</v>
      </c>
      <c r="K63" s="156">
        <v>6</v>
      </c>
      <c r="L63" s="156">
        <f t="shared" si="0"/>
        <v>-2</v>
      </c>
      <c r="M63" s="156"/>
      <c r="R63" s="179"/>
      <c r="S63" s="179" t="s">
        <v>183</v>
      </c>
      <c r="T63" s="169">
        <v>1</v>
      </c>
      <c r="U63" s="169">
        <v>6</v>
      </c>
      <c r="V63" s="169">
        <v>1</v>
      </c>
      <c r="W63" s="169">
        <v>0</v>
      </c>
      <c r="X63" s="169">
        <v>13</v>
      </c>
      <c r="Y63" s="169">
        <v>14</v>
      </c>
      <c r="Z63" s="169">
        <v>5</v>
      </c>
      <c r="AA63" s="169">
        <v>9</v>
      </c>
      <c r="AB63"/>
    </row>
    <row r="64" spans="1:28">
      <c r="A64" s="155" t="s">
        <v>174</v>
      </c>
      <c r="B64" s="157">
        <v>7</v>
      </c>
      <c r="C64" s="158" t="s">
        <v>165</v>
      </c>
      <c r="D64" s="155" t="s">
        <v>88</v>
      </c>
      <c r="E64" s="156">
        <v>2</v>
      </c>
      <c r="F64" s="156">
        <v>1</v>
      </c>
      <c r="G64" s="156">
        <v>0</v>
      </c>
      <c r="H64" s="156">
        <v>1</v>
      </c>
      <c r="I64" s="156">
        <v>2</v>
      </c>
      <c r="J64" s="156">
        <v>4</v>
      </c>
      <c r="K64" s="156">
        <v>3</v>
      </c>
      <c r="L64" s="156">
        <f t="shared" si="0"/>
        <v>1</v>
      </c>
      <c r="M64" s="156"/>
      <c r="R64" s="179"/>
      <c r="S64" s="179" t="s">
        <v>184</v>
      </c>
      <c r="T64" s="169">
        <v>2</v>
      </c>
      <c r="U64" s="169">
        <v>2</v>
      </c>
      <c r="V64" s="169">
        <v>3</v>
      </c>
      <c r="W64" s="169">
        <v>2</v>
      </c>
      <c r="X64" s="169">
        <v>7</v>
      </c>
      <c r="Y64" s="169">
        <v>5</v>
      </c>
      <c r="Z64" s="169">
        <v>4</v>
      </c>
      <c r="AA64" s="169">
        <v>1</v>
      </c>
      <c r="AB64"/>
    </row>
    <row r="65" spans="1:28">
      <c r="A65" s="155" t="s">
        <v>174</v>
      </c>
      <c r="B65" s="157">
        <v>8</v>
      </c>
      <c r="C65" s="158" t="s">
        <v>147</v>
      </c>
      <c r="D65" s="155" t="s">
        <v>88</v>
      </c>
      <c r="E65" s="156">
        <v>3</v>
      </c>
      <c r="F65" s="156">
        <v>1</v>
      </c>
      <c r="G65" s="156">
        <v>0</v>
      </c>
      <c r="H65" s="156">
        <v>2</v>
      </c>
      <c r="I65" s="156">
        <v>2</v>
      </c>
      <c r="J65" s="156">
        <v>2</v>
      </c>
      <c r="K65" s="156">
        <v>2</v>
      </c>
      <c r="L65" s="156">
        <f t="shared" si="0"/>
        <v>0</v>
      </c>
      <c r="M65" s="156"/>
      <c r="R65" s="179"/>
      <c r="S65" s="179" t="s">
        <v>185</v>
      </c>
      <c r="T65" s="169">
        <v>10</v>
      </c>
      <c r="U65" s="169">
        <v>2</v>
      </c>
      <c r="V65" s="169">
        <v>0</v>
      </c>
      <c r="W65" s="169">
        <v>2</v>
      </c>
      <c r="X65" s="169">
        <v>6</v>
      </c>
      <c r="Y65" s="169">
        <v>8</v>
      </c>
      <c r="Z65" s="169">
        <v>6</v>
      </c>
      <c r="AA65" s="169">
        <v>2</v>
      </c>
      <c r="AB65"/>
    </row>
    <row r="66" spans="1:28">
      <c r="A66" s="155" t="s">
        <v>174</v>
      </c>
      <c r="B66" s="157">
        <v>9</v>
      </c>
      <c r="C66" s="158" t="s">
        <v>170</v>
      </c>
      <c r="D66" s="155" t="s">
        <v>88</v>
      </c>
      <c r="E66" s="156">
        <v>3</v>
      </c>
      <c r="F66" s="156">
        <v>1</v>
      </c>
      <c r="G66" s="156">
        <v>0</v>
      </c>
      <c r="H66" s="156">
        <v>2</v>
      </c>
      <c r="I66" s="156">
        <v>2</v>
      </c>
      <c r="J66" s="156">
        <v>5</v>
      </c>
      <c r="K66" s="156">
        <v>6</v>
      </c>
      <c r="L66" s="156">
        <f t="shared" si="0"/>
        <v>-1</v>
      </c>
      <c r="M66" s="156"/>
      <c r="R66" s="179"/>
      <c r="S66" s="179" t="s">
        <v>186</v>
      </c>
      <c r="T66" s="169">
        <v>7</v>
      </c>
      <c r="U66" s="169">
        <v>3</v>
      </c>
      <c r="V66" s="169">
        <v>1</v>
      </c>
      <c r="W66" s="169">
        <v>1</v>
      </c>
      <c r="X66" s="169">
        <v>10</v>
      </c>
      <c r="Y66" s="169">
        <v>10</v>
      </c>
      <c r="Z66" s="169">
        <v>4</v>
      </c>
      <c r="AA66" s="169">
        <v>6</v>
      </c>
      <c r="AB66"/>
    </row>
    <row r="67" spans="1:28">
      <c r="A67" s="155" t="s">
        <v>174</v>
      </c>
      <c r="B67" s="157">
        <v>10</v>
      </c>
      <c r="C67" s="158" t="s">
        <v>148</v>
      </c>
      <c r="D67" s="155" t="s">
        <v>88</v>
      </c>
      <c r="E67" s="156">
        <v>3</v>
      </c>
      <c r="F67" s="156">
        <v>1</v>
      </c>
      <c r="G67" s="156">
        <v>0</v>
      </c>
      <c r="H67" s="156">
        <v>2</v>
      </c>
      <c r="I67" s="156">
        <v>2</v>
      </c>
      <c r="J67" s="156">
        <v>4</v>
      </c>
      <c r="K67" s="156">
        <v>8</v>
      </c>
      <c r="L67" s="156">
        <f t="shared" si="0"/>
        <v>-4</v>
      </c>
      <c r="M67" s="156"/>
      <c r="R67" s="179"/>
      <c r="S67" s="179" t="s">
        <v>187</v>
      </c>
      <c r="T67" s="169">
        <v>18</v>
      </c>
      <c r="U67" s="169">
        <v>1</v>
      </c>
      <c r="V67" s="169">
        <v>1</v>
      </c>
      <c r="W67" s="169">
        <v>1</v>
      </c>
      <c r="X67" s="169">
        <v>4</v>
      </c>
      <c r="Y67" s="169">
        <v>2</v>
      </c>
      <c r="Z67" s="169">
        <v>2</v>
      </c>
      <c r="AA67" s="169">
        <v>0</v>
      </c>
      <c r="AB67"/>
    </row>
    <row r="68" spans="1:28">
      <c r="A68" s="155" t="s">
        <v>174</v>
      </c>
      <c r="B68" s="157">
        <v>11</v>
      </c>
      <c r="C68" s="158" t="s">
        <v>41</v>
      </c>
      <c r="D68" s="155" t="s">
        <v>88</v>
      </c>
      <c r="E68" s="156">
        <v>2</v>
      </c>
      <c r="F68" s="156">
        <v>0</v>
      </c>
      <c r="G68" s="156">
        <v>1</v>
      </c>
      <c r="H68" s="156">
        <v>1</v>
      </c>
      <c r="I68" s="156">
        <v>1</v>
      </c>
      <c r="J68" s="156">
        <v>2</v>
      </c>
      <c r="K68" s="156">
        <v>4</v>
      </c>
      <c r="L68" s="156">
        <f t="shared" si="0"/>
        <v>-2</v>
      </c>
      <c r="M68" s="156"/>
      <c r="R68" s="179"/>
      <c r="S68" s="179" t="s">
        <v>188</v>
      </c>
      <c r="T68" s="169">
        <v>5</v>
      </c>
      <c r="U68" s="169">
        <v>3</v>
      </c>
      <c r="V68" s="169">
        <v>2</v>
      </c>
      <c r="W68" s="169">
        <v>0</v>
      </c>
      <c r="X68" s="169">
        <v>11</v>
      </c>
      <c r="Y68" s="169">
        <v>11</v>
      </c>
      <c r="Z68" s="169">
        <v>3</v>
      </c>
      <c r="AA68" s="169">
        <v>8</v>
      </c>
      <c r="AB68"/>
    </row>
    <row r="69" spans="1:28">
      <c r="A69" s="155" t="s">
        <v>174</v>
      </c>
      <c r="B69" s="157">
        <v>12</v>
      </c>
      <c r="C69" s="158" t="s">
        <v>146</v>
      </c>
      <c r="D69" s="155" t="s">
        <v>88</v>
      </c>
      <c r="E69" s="156">
        <v>3</v>
      </c>
      <c r="F69" s="156">
        <v>0</v>
      </c>
      <c r="G69" s="156">
        <v>0</v>
      </c>
      <c r="H69" s="156">
        <v>3</v>
      </c>
      <c r="I69" s="156">
        <v>0</v>
      </c>
      <c r="J69" s="156">
        <v>2</v>
      </c>
      <c r="K69" s="156">
        <v>10</v>
      </c>
      <c r="L69" s="156">
        <f t="shared" si="0"/>
        <v>-8</v>
      </c>
      <c r="M69" s="156"/>
      <c r="R69" s="179" t="s">
        <v>163</v>
      </c>
      <c r="S69" s="179" t="s">
        <v>180</v>
      </c>
      <c r="T69" s="169">
        <v>14</v>
      </c>
      <c r="U69" s="169">
        <v>0</v>
      </c>
      <c r="V69" s="169">
        <v>1</v>
      </c>
      <c r="W69" s="169">
        <v>2</v>
      </c>
      <c r="X69" s="169">
        <v>1</v>
      </c>
      <c r="Y69" s="169">
        <v>0</v>
      </c>
      <c r="Z69" s="169">
        <v>5</v>
      </c>
      <c r="AA69" s="169">
        <v>-5</v>
      </c>
      <c r="AB69"/>
    </row>
    <row r="70" spans="1:28">
      <c r="A70" s="155" t="s">
        <v>174</v>
      </c>
      <c r="B70" s="157">
        <v>13</v>
      </c>
      <c r="C70" s="158" t="s">
        <v>193</v>
      </c>
      <c r="D70" s="155" t="s">
        <v>88</v>
      </c>
      <c r="E70" s="156">
        <v>1</v>
      </c>
      <c r="F70" s="156">
        <v>0</v>
      </c>
      <c r="G70" s="156">
        <v>0</v>
      </c>
      <c r="H70" s="156">
        <v>1</v>
      </c>
      <c r="I70" s="156">
        <v>0</v>
      </c>
      <c r="J70" s="156">
        <v>0</v>
      </c>
      <c r="K70" s="156">
        <v>8</v>
      </c>
      <c r="L70" s="156">
        <f t="shared" si="0"/>
        <v>-8</v>
      </c>
      <c r="M70" s="156"/>
      <c r="R70" s="179"/>
      <c r="S70" s="179" t="s">
        <v>188</v>
      </c>
      <c r="T70" s="169">
        <v>13</v>
      </c>
      <c r="U70" s="169">
        <v>1</v>
      </c>
      <c r="V70" s="169">
        <v>1</v>
      </c>
      <c r="W70" s="169">
        <v>2</v>
      </c>
      <c r="X70" s="169">
        <v>4</v>
      </c>
      <c r="Y70" s="169">
        <v>5</v>
      </c>
      <c r="Z70" s="169">
        <v>6</v>
      </c>
      <c r="AA70" s="169">
        <v>-1</v>
      </c>
      <c r="AB70"/>
    </row>
    <row r="71" spans="1:28">
      <c r="A71" s="155" t="s">
        <v>175</v>
      </c>
      <c r="B71" s="157">
        <v>1</v>
      </c>
      <c r="C71" s="158" t="s">
        <v>162</v>
      </c>
      <c r="D71" s="155" t="s">
        <v>96</v>
      </c>
      <c r="E71" s="156">
        <v>6</v>
      </c>
      <c r="F71" s="156">
        <v>5</v>
      </c>
      <c r="G71" s="156">
        <v>0</v>
      </c>
      <c r="H71" s="156">
        <v>1</v>
      </c>
      <c r="I71" s="156">
        <v>10</v>
      </c>
      <c r="J71" s="156">
        <v>25</v>
      </c>
      <c r="K71" s="156">
        <v>14</v>
      </c>
      <c r="L71" s="156">
        <f t="shared" si="0"/>
        <v>11</v>
      </c>
      <c r="M71" s="156"/>
      <c r="R71" s="179" t="s">
        <v>195</v>
      </c>
      <c r="S71" s="179" t="s">
        <v>172</v>
      </c>
      <c r="T71" s="169">
        <v>4</v>
      </c>
      <c r="U71" s="169">
        <v>2</v>
      </c>
      <c r="V71" s="169">
        <v>0</v>
      </c>
      <c r="W71" s="169">
        <v>2</v>
      </c>
      <c r="X71" s="169">
        <v>4</v>
      </c>
      <c r="Y71" s="169">
        <v>7</v>
      </c>
      <c r="Z71" s="169">
        <v>7</v>
      </c>
      <c r="AA71" s="169">
        <v>0</v>
      </c>
      <c r="AB71"/>
    </row>
    <row r="72" spans="1:28">
      <c r="A72" s="155" t="s">
        <v>175</v>
      </c>
      <c r="B72" s="157">
        <v>2</v>
      </c>
      <c r="C72" s="158" t="s">
        <v>197</v>
      </c>
      <c r="D72" s="155" t="s">
        <v>96</v>
      </c>
      <c r="E72" s="156">
        <v>5</v>
      </c>
      <c r="F72" s="156">
        <v>4</v>
      </c>
      <c r="G72" s="156">
        <v>0</v>
      </c>
      <c r="H72" s="156">
        <v>1</v>
      </c>
      <c r="I72" s="156">
        <v>8</v>
      </c>
      <c r="J72" s="156">
        <v>27</v>
      </c>
      <c r="K72" s="156">
        <v>10</v>
      </c>
      <c r="L72" s="156">
        <f t="shared" si="0"/>
        <v>17</v>
      </c>
      <c r="M72" s="156"/>
      <c r="R72" s="179"/>
      <c r="S72" s="179" t="s">
        <v>175</v>
      </c>
      <c r="T72" s="169">
        <v>3</v>
      </c>
      <c r="U72" s="169">
        <v>4</v>
      </c>
      <c r="V72" s="169">
        <v>0</v>
      </c>
      <c r="W72" s="169">
        <v>1</v>
      </c>
      <c r="X72" s="169">
        <v>8</v>
      </c>
      <c r="Y72" s="169">
        <v>17</v>
      </c>
      <c r="Z72" s="169">
        <v>12</v>
      </c>
      <c r="AA72" s="169">
        <v>5</v>
      </c>
      <c r="AB72"/>
    </row>
    <row r="73" spans="1:28">
      <c r="A73" s="155" t="s">
        <v>175</v>
      </c>
      <c r="B73" s="157">
        <v>3</v>
      </c>
      <c r="C73" s="158" t="s">
        <v>195</v>
      </c>
      <c r="D73" s="155" t="s">
        <v>95</v>
      </c>
      <c r="E73" s="156">
        <v>5</v>
      </c>
      <c r="F73" s="156">
        <v>4</v>
      </c>
      <c r="G73" s="156">
        <v>0</v>
      </c>
      <c r="H73" s="156">
        <v>1</v>
      </c>
      <c r="I73" s="156">
        <v>8</v>
      </c>
      <c r="J73" s="156">
        <v>17</v>
      </c>
      <c r="K73" s="156">
        <v>12</v>
      </c>
      <c r="L73" s="156">
        <f t="shared" si="0"/>
        <v>5</v>
      </c>
      <c r="M73" s="156"/>
      <c r="R73" s="179"/>
      <c r="S73" s="179" t="s">
        <v>176</v>
      </c>
      <c r="T73" s="169">
        <v>15</v>
      </c>
      <c r="U73" s="169">
        <v>0</v>
      </c>
      <c r="V73" s="169">
        <v>1</v>
      </c>
      <c r="W73" s="169">
        <v>2</v>
      </c>
      <c r="X73" s="169">
        <v>1</v>
      </c>
      <c r="Y73" s="169">
        <v>2</v>
      </c>
      <c r="Z73" s="169">
        <v>7</v>
      </c>
      <c r="AA73" s="169">
        <v>-5</v>
      </c>
      <c r="AB73"/>
    </row>
    <row r="74" spans="1:28">
      <c r="A74" s="155" t="s">
        <v>175</v>
      </c>
      <c r="B74" s="157">
        <v>4</v>
      </c>
      <c r="C74" s="158" t="s">
        <v>37</v>
      </c>
      <c r="D74" s="155" t="s">
        <v>95</v>
      </c>
      <c r="E74" s="156">
        <v>5</v>
      </c>
      <c r="F74" s="156">
        <v>3</v>
      </c>
      <c r="G74" s="156">
        <v>0</v>
      </c>
      <c r="H74" s="156">
        <v>2</v>
      </c>
      <c r="I74" s="156">
        <v>6</v>
      </c>
      <c r="J74" s="156">
        <v>16</v>
      </c>
      <c r="K74" s="156">
        <v>9</v>
      </c>
      <c r="L74" s="156">
        <f t="shared" si="0"/>
        <v>7</v>
      </c>
      <c r="M74" s="156"/>
      <c r="R74" s="179"/>
      <c r="S74" s="179" t="s">
        <v>181</v>
      </c>
      <c r="T74" s="169">
        <v>7</v>
      </c>
      <c r="U74" s="169">
        <v>3</v>
      </c>
      <c r="V74" s="169">
        <v>0</v>
      </c>
      <c r="W74" s="169">
        <v>3</v>
      </c>
      <c r="X74" s="169">
        <v>6</v>
      </c>
      <c r="Y74" s="169">
        <v>7</v>
      </c>
      <c r="Z74" s="169">
        <v>10</v>
      </c>
      <c r="AA74" s="169">
        <v>-3</v>
      </c>
      <c r="AB74"/>
    </row>
    <row r="75" spans="1:28">
      <c r="A75" s="155" t="s">
        <v>175</v>
      </c>
      <c r="B75" s="157">
        <v>5</v>
      </c>
      <c r="C75" s="158" t="s">
        <v>169</v>
      </c>
      <c r="D75" s="155" t="s">
        <v>116</v>
      </c>
      <c r="E75" s="156">
        <v>4</v>
      </c>
      <c r="F75" s="156">
        <v>2</v>
      </c>
      <c r="G75" s="156">
        <v>0</v>
      </c>
      <c r="H75" s="156">
        <v>2</v>
      </c>
      <c r="I75" s="156">
        <v>4</v>
      </c>
      <c r="J75" s="156">
        <v>11</v>
      </c>
      <c r="K75" s="156">
        <v>11</v>
      </c>
      <c r="L75" s="156">
        <f t="shared" si="0"/>
        <v>0</v>
      </c>
      <c r="M75" s="156"/>
      <c r="R75" s="179"/>
      <c r="S75" s="179" t="s">
        <v>182</v>
      </c>
      <c r="T75" s="169">
        <v>8</v>
      </c>
      <c r="U75" s="169">
        <v>2</v>
      </c>
      <c r="V75" s="169">
        <v>1</v>
      </c>
      <c r="W75" s="169">
        <v>2</v>
      </c>
      <c r="X75" s="169">
        <v>5</v>
      </c>
      <c r="Y75" s="169">
        <v>5</v>
      </c>
      <c r="Z75" s="169">
        <v>4</v>
      </c>
      <c r="AA75" s="169">
        <v>1</v>
      </c>
      <c r="AB75"/>
    </row>
    <row r="76" spans="1:28">
      <c r="A76" s="155" t="s">
        <v>175</v>
      </c>
      <c r="B76" s="157">
        <v>6</v>
      </c>
      <c r="C76" s="158" t="s">
        <v>155</v>
      </c>
      <c r="D76" s="155" t="s">
        <v>116</v>
      </c>
      <c r="E76" s="156">
        <v>3</v>
      </c>
      <c r="F76" s="156">
        <v>1</v>
      </c>
      <c r="G76" s="156">
        <v>1</v>
      </c>
      <c r="H76" s="156">
        <v>1</v>
      </c>
      <c r="I76" s="156">
        <v>3</v>
      </c>
      <c r="J76" s="156">
        <v>8</v>
      </c>
      <c r="K76" s="156">
        <v>5</v>
      </c>
      <c r="L76" s="156">
        <f t="shared" si="0"/>
        <v>3</v>
      </c>
      <c r="M76" s="156"/>
      <c r="R76" s="179"/>
      <c r="S76" s="179" t="s">
        <v>184</v>
      </c>
      <c r="T76" s="169">
        <v>19</v>
      </c>
      <c r="U76" s="169">
        <v>1</v>
      </c>
      <c r="V76" s="169">
        <v>0</v>
      </c>
      <c r="W76" s="169">
        <v>2</v>
      </c>
      <c r="X76" s="169">
        <v>2</v>
      </c>
      <c r="Y76" s="169">
        <v>2</v>
      </c>
      <c r="Z76" s="169">
        <v>3</v>
      </c>
      <c r="AA76" s="169">
        <v>-1</v>
      </c>
      <c r="AB76"/>
    </row>
    <row r="77" spans="1:28">
      <c r="A77" s="155" t="s">
        <v>175</v>
      </c>
      <c r="B77" s="157">
        <v>7</v>
      </c>
      <c r="C77" s="158" t="s">
        <v>147</v>
      </c>
      <c r="D77" s="155" t="s">
        <v>116</v>
      </c>
      <c r="E77" s="156">
        <v>3</v>
      </c>
      <c r="F77" s="156">
        <v>1</v>
      </c>
      <c r="G77" s="156">
        <v>1</v>
      </c>
      <c r="H77" s="156">
        <v>1</v>
      </c>
      <c r="I77" s="156">
        <v>3</v>
      </c>
      <c r="J77" s="156">
        <v>8</v>
      </c>
      <c r="K77" s="156">
        <v>8</v>
      </c>
      <c r="L77" s="156">
        <f t="shared" si="0"/>
        <v>0</v>
      </c>
      <c r="M77" s="156"/>
      <c r="R77" s="179"/>
      <c r="S77" s="179" t="s">
        <v>186</v>
      </c>
      <c r="T77" s="169">
        <v>23</v>
      </c>
      <c r="U77" s="169">
        <v>0</v>
      </c>
      <c r="V77" s="169">
        <v>2</v>
      </c>
      <c r="W77" s="169">
        <v>1</v>
      </c>
      <c r="X77" s="169">
        <v>2</v>
      </c>
      <c r="Y77" s="169">
        <v>3</v>
      </c>
      <c r="Z77" s="169">
        <v>4</v>
      </c>
      <c r="AA77" s="169">
        <v>-1</v>
      </c>
      <c r="AB77"/>
    </row>
    <row r="78" spans="1:28">
      <c r="A78" s="155" t="s">
        <v>175</v>
      </c>
      <c r="B78" s="157">
        <v>8</v>
      </c>
      <c r="C78" s="158" t="s">
        <v>189</v>
      </c>
      <c r="D78" s="155" t="s">
        <v>116</v>
      </c>
      <c r="E78" s="156">
        <v>3</v>
      </c>
      <c r="F78" s="156">
        <v>1</v>
      </c>
      <c r="G78" s="156">
        <v>1</v>
      </c>
      <c r="H78" s="156">
        <v>1</v>
      </c>
      <c r="I78" s="156">
        <v>3</v>
      </c>
      <c r="J78" s="156">
        <v>2</v>
      </c>
      <c r="K78" s="156">
        <v>3</v>
      </c>
      <c r="L78" s="156">
        <f t="shared" si="0"/>
        <v>-1</v>
      </c>
      <c r="M78" s="156"/>
      <c r="R78" s="179" t="s">
        <v>192</v>
      </c>
      <c r="S78" s="179" t="s">
        <v>171</v>
      </c>
      <c r="T78" s="169">
        <v>11</v>
      </c>
      <c r="U78" s="169">
        <v>0</v>
      </c>
      <c r="V78" s="169">
        <v>0</v>
      </c>
      <c r="W78" s="169">
        <v>2</v>
      </c>
      <c r="X78" s="169">
        <v>0</v>
      </c>
      <c r="Y78" s="169">
        <v>0</v>
      </c>
      <c r="Z78" s="169">
        <v>4</v>
      </c>
      <c r="AA78" s="169">
        <v>-4</v>
      </c>
      <c r="AB78"/>
    </row>
    <row r="79" spans="1:28">
      <c r="A79" s="155" t="s">
        <v>175</v>
      </c>
      <c r="B79" s="157">
        <v>9</v>
      </c>
      <c r="C79" s="158" t="s">
        <v>165</v>
      </c>
      <c r="D79" s="155" t="s">
        <v>112</v>
      </c>
      <c r="E79" s="156" t="s">
        <v>111</v>
      </c>
      <c r="F79" s="156">
        <v>1</v>
      </c>
      <c r="G79" s="156">
        <v>0</v>
      </c>
      <c r="H79" s="156">
        <v>2</v>
      </c>
      <c r="I79" s="156">
        <v>2</v>
      </c>
      <c r="J79" s="156">
        <v>6</v>
      </c>
      <c r="K79" s="156">
        <v>7</v>
      </c>
      <c r="L79" s="156">
        <f t="shared" ref="L79:L142" si="1">J79-K79</f>
        <v>-1</v>
      </c>
      <c r="M79" s="156"/>
      <c r="R79" s="179"/>
      <c r="S79" s="179" t="s">
        <v>172</v>
      </c>
      <c r="T79" s="169">
        <v>15</v>
      </c>
      <c r="U79" s="169">
        <v>0</v>
      </c>
      <c r="V79" s="169">
        <v>0</v>
      </c>
      <c r="W79" s="169">
        <v>1</v>
      </c>
      <c r="X79" s="169">
        <v>0</v>
      </c>
      <c r="Y79" s="169">
        <v>2</v>
      </c>
      <c r="Z79" s="169">
        <v>5</v>
      </c>
      <c r="AA79" s="169">
        <v>-3</v>
      </c>
      <c r="AB79"/>
    </row>
    <row r="80" spans="1:28">
      <c r="A80" s="155" t="s">
        <v>175</v>
      </c>
      <c r="B80" s="157">
        <v>10</v>
      </c>
      <c r="C80" s="158" t="s">
        <v>202</v>
      </c>
      <c r="D80" s="155" t="s">
        <v>112</v>
      </c>
      <c r="E80" s="156" t="s">
        <v>111</v>
      </c>
      <c r="F80" s="156">
        <v>1</v>
      </c>
      <c r="G80" s="156">
        <v>0</v>
      </c>
      <c r="H80" s="156">
        <v>2</v>
      </c>
      <c r="I80" s="156">
        <v>2</v>
      </c>
      <c r="J80" s="156">
        <v>10</v>
      </c>
      <c r="K80" s="156">
        <v>11</v>
      </c>
      <c r="L80" s="156">
        <f t="shared" si="1"/>
        <v>-1</v>
      </c>
      <c r="M80" s="156"/>
      <c r="R80" s="179"/>
      <c r="S80" s="179" t="s">
        <v>173</v>
      </c>
      <c r="T80" s="169">
        <v>13</v>
      </c>
      <c r="U80" s="169">
        <v>0</v>
      </c>
      <c r="V80" s="169">
        <v>0</v>
      </c>
      <c r="W80" s="169">
        <v>1</v>
      </c>
      <c r="X80" s="169">
        <v>0</v>
      </c>
      <c r="Y80" s="169">
        <v>1</v>
      </c>
      <c r="Z80" s="169">
        <v>3</v>
      </c>
      <c r="AA80" s="169">
        <v>-2</v>
      </c>
      <c r="AB80"/>
    </row>
    <row r="81" spans="1:28">
      <c r="A81" s="155" t="s">
        <v>175</v>
      </c>
      <c r="B81" s="157">
        <v>11</v>
      </c>
      <c r="C81" s="158" t="s">
        <v>39</v>
      </c>
      <c r="D81" s="155" t="s">
        <v>88</v>
      </c>
      <c r="E81" s="156">
        <v>2</v>
      </c>
      <c r="F81" s="156">
        <v>1</v>
      </c>
      <c r="G81" s="156">
        <v>0</v>
      </c>
      <c r="H81" s="156">
        <v>1</v>
      </c>
      <c r="I81" s="156">
        <v>2</v>
      </c>
      <c r="J81" s="156">
        <v>3</v>
      </c>
      <c r="K81" s="156">
        <v>3</v>
      </c>
      <c r="L81" s="156">
        <f t="shared" si="1"/>
        <v>0</v>
      </c>
      <c r="M81" s="156"/>
      <c r="R81" s="179"/>
      <c r="S81" s="179" t="s">
        <v>175</v>
      </c>
      <c r="T81" s="169">
        <v>12</v>
      </c>
      <c r="U81" s="169">
        <v>0</v>
      </c>
      <c r="V81" s="169">
        <v>1</v>
      </c>
      <c r="W81" s="169">
        <v>1</v>
      </c>
      <c r="X81" s="169">
        <v>1</v>
      </c>
      <c r="Y81" s="169">
        <v>5</v>
      </c>
      <c r="Z81" s="169">
        <v>8</v>
      </c>
      <c r="AA81" s="169">
        <v>-3</v>
      </c>
      <c r="AB81"/>
    </row>
    <row r="82" spans="1:28">
      <c r="A82" s="155" t="s">
        <v>175</v>
      </c>
      <c r="B82" s="157">
        <v>12</v>
      </c>
      <c r="C82" s="158" t="s">
        <v>192</v>
      </c>
      <c r="D82" s="155" t="s">
        <v>88</v>
      </c>
      <c r="E82" s="156">
        <v>2</v>
      </c>
      <c r="F82" s="156">
        <v>0</v>
      </c>
      <c r="G82" s="156">
        <v>1</v>
      </c>
      <c r="H82" s="156">
        <v>1</v>
      </c>
      <c r="I82" s="156">
        <v>1</v>
      </c>
      <c r="J82" s="156">
        <v>5</v>
      </c>
      <c r="K82" s="156">
        <v>8</v>
      </c>
      <c r="L82" s="156">
        <f t="shared" si="1"/>
        <v>-3</v>
      </c>
      <c r="M82" s="156"/>
      <c r="R82" s="179"/>
      <c r="S82" s="179" t="s">
        <v>179</v>
      </c>
      <c r="T82" s="169">
        <v>11</v>
      </c>
      <c r="U82" s="169">
        <v>1</v>
      </c>
      <c r="V82" s="169">
        <v>0</v>
      </c>
      <c r="W82" s="169">
        <v>2</v>
      </c>
      <c r="X82" s="169">
        <v>2</v>
      </c>
      <c r="Y82" s="169">
        <v>4</v>
      </c>
      <c r="Z82" s="169">
        <v>5</v>
      </c>
      <c r="AA82" s="169">
        <v>-1</v>
      </c>
      <c r="AB82"/>
    </row>
    <row r="83" spans="1:28">
      <c r="A83" s="155" t="s">
        <v>175</v>
      </c>
      <c r="B83" s="157">
        <v>13</v>
      </c>
      <c r="C83" s="158" t="s">
        <v>146</v>
      </c>
      <c r="D83" s="155" t="s">
        <v>88</v>
      </c>
      <c r="E83" s="156">
        <v>2</v>
      </c>
      <c r="F83" s="156">
        <v>0</v>
      </c>
      <c r="G83" s="156">
        <v>0</v>
      </c>
      <c r="H83" s="156">
        <v>2</v>
      </c>
      <c r="I83" s="156">
        <v>0</v>
      </c>
      <c r="J83" s="156">
        <v>2</v>
      </c>
      <c r="K83" s="156">
        <v>8</v>
      </c>
      <c r="L83" s="156">
        <f t="shared" si="1"/>
        <v>-6</v>
      </c>
      <c r="M83" s="156"/>
      <c r="R83" s="179"/>
      <c r="S83" s="179" t="s">
        <v>182</v>
      </c>
      <c r="T83" s="169">
        <v>12</v>
      </c>
      <c r="U83" s="169">
        <v>2</v>
      </c>
      <c r="V83" s="169">
        <v>1</v>
      </c>
      <c r="W83" s="169">
        <v>2</v>
      </c>
      <c r="X83" s="169">
        <v>5</v>
      </c>
      <c r="Y83" s="169">
        <v>3</v>
      </c>
      <c r="Z83" s="169">
        <v>5</v>
      </c>
      <c r="AA83" s="169">
        <v>-2</v>
      </c>
      <c r="AB83"/>
    </row>
    <row r="84" spans="1:28">
      <c r="A84" s="155" t="s">
        <v>175</v>
      </c>
      <c r="B84" s="157">
        <v>14</v>
      </c>
      <c r="C84" s="158" t="s">
        <v>194</v>
      </c>
      <c r="D84" s="155" t="s">
        <v>88</v>
      </c>
      <c r="E84" s="156">
        <v>2</v>
      </c>
      <c r="F84" s="156">
        <v>0</v>
      </c>
      <c r="G84" s="156">
        <v>0</v>
      </c>
      <c r="H84" s="156">
        <v>2</v>
      </c>
      <c r="I84" s="156">
        <v>0</v>
      </c>
      <c r="J84" s="156">
        <v>0</v>
      </c>
      <c r="K84" s="156">
        <v>7</v>
      </c>
      <c r="L84" s="156">
        <f t="shared" si="1"/>
        <v>-7</v>
      </c>
      <c r="M84" s="156"/>
      <c r="R84" s="179"/>
      <c r="S84" s="179" t="s">
        <v>183</v>
      </c>
      <c r="T84" s="169">
        <v>4</v>
      </c>
      <c r="U84" s="169">
        <v>2</v>
      </c>
      <c r="V84" s="169">
        <v>2</v>
      </c>
      <c r="W84" s="169">
        <v>3</v>
      </c>
      <c r="X84" s="169">
        <v>6</v>
      </c>
      <c r="Y84" s="169">
        <v>12</v>
      </c>
      <c r="Z84" s="169">
        <v>15</v>
      </c>
      <c r="AA84" s="169">
        <v>-3</v>
      </c>
      <c r="AB84"/>
    </row>
    <row r="85" spans="1:28">
      <c r="A85" s="155" t="s">
        <v>175</v>
      </c>
      <c r="B85" s="157">
        <v>15</v>
      </c>
      <c r="C85" s="158" t="s">
        <v>203</v>
      </c>
      <c r="D85" s="155" t="s">
        <v>88</v>
      </c>
      <c r="E85" s="156">
        <v>2</v>
      </c>
      <c r="F85" s="156">
        <v>0</v>
      </c>
      <c r="G85" s="156">
        <v>0</v>
      </c>
      <c r="H85" s="156">
        <v>2</v>
      </c>
      <c r="I85" s="156">
        <v>0</v>
      </c>
      <c r="J85" s="156">
        <v>0</v>
      </c>
      <c r="K85" s="156">
        <v>8</v>
      </c>
      <c r="L85" s="156">
        <f t="shared" si="1"/>
        <v>-8</v>
      </c>
      <c r="M85" s="156"/>
      <c r="R85" s="179"/>
      <c r="S85" s="179" t="s">
        <v>184</v>
      </c>
      <c r="T85" s="169">
        <v>13</v>
      </c>
      <c r="U85" s="169">
        <v>2</v>
      </c>
      <c r="V85" s="169">
        <v>0</v>
      </c>
      <c r="W85" s="169">
        <v>2</v>
      </c>
      <c r="X85" s="169">
        <v>4</v>
      </c>
      <c r="Y85" s="169">
        <v>6</v>
      </c>
      <c r="Z85" s="169">
        <v>4</v>
      </c>
      <c r="AA85" s="169">
        <v>2</v>
      </c>
      <c r="AB85"/>
    </row>
    <row r="86" spans="1:28">
      <c r="A86" s="155" t="s">
        <v>175</v>
      </c>
      <c r="B86" s="157">
        <v>16</v>
      </c>
      <c r="C86" s="158" t="s">
        <v>160</v>
      </c>
      <c r="D86" s="159" t="s">
        <v>88</v>
      </c>
      <c r="E86" s="156">
        <v>2</v>
      </c>
      <c r="F86" s="156">
        <v>0</v>
      </c>
      <c r="G86" s="156">
        <v>0</v>
      </c>
      <c r="H86" s="156">
        <v>2</v>
      </c>
      <c r="I86" s="156">
        <v>0</v>
      </c>
      <c r="J86" s="156">
        <v>0</v>
      </c>
      <c r="K86" s="156">
        <v>16</v>
      </c>
      <c r="L86" s="156">
        <f t="shared" si="1"/>
        <v>-16</v>
      </c>
      <c r="M86" s="156"/>
      <c r="R86" s="179"/>
      <c r="S86" s="179" t="s">
        <v>185</v>
      </c>
      <c r="T86" s="169">
        <v>11</v>
      </c>
      <c r="U86" s="169">
        <v>2</v>
      </c>
      <c r="V86" s="169">
        <v>0</v>
      </c>
      <c r="W86" s="169">
        <v>2</v>
      </c>
      <c r="X86" s="169">
        <v>6</v>
      </c>
      <c r="Y86" s="169">
        <v>4</v>
      </c>
      <c r="Z86" s="169">
        <v>4</v>
      </c>
      <c r="AA86" s="169">
        <v>0</v>
      </c>
      <c r="AB86"/>
    </row>
    <row r="87" spans="1:28">
      <c r="A87" s="155" t="s">
        <v>176</v>
      </c>
      <c r="B87" s="157">
        <v>1</v>
      </c>
      <c r="C87" s="158" t="s">
        <v>155</v>
      </c>
      <c r="D87" s="155" t="s">
        <v>96</v>
      </c>
      <c r="E87" s="156">
        <v>6</v>
      </c>
      <c r="F87" s="156">
        <v>5</v>
      </c>
      <c r="G87" s="156">
        <v>1</v>
      </c>
      <c r="H87" s="156">
        <v>0</v>
      </c>
      <c r="I87" s="156">
        <v>11</v>
      </c>
      <c r="J87" s="156">
        <v>16</v>
      </c>
      <c r="K87" s="156">
        <v>4</v>
      </c>
      <c r="L87" s="156">
        <f t="shared" si="1"/>
        <v>12</v>
      </c>
      <c r="M87" s="156"/>
      <c r="R87" s="179"/>
      <c r="S87" s="179" t="s">
        <v>186</v>
      </c>
      <c r="T87" s="169">
        <v>19</v>
      </c>
      <c r="U87" s="169">
        <v>0</v>
      </c>
      <c r="V87" s="169">
        <v>3</v>
      </c>
      <c r="W87" s="169">
        <v>0</v>
      </c>
      <c r="X87" s="169">
        <v>3</v>
      </c>
      <c r="Y87" s="169">
        <v>3</v>
      </c>
      <c r="Z87" s="169">
        <v>3</v>
      </c>
      <c r="AA87" s="169">
        <v>0</v>
      </c>
      <c r="AB87"/>
    </row>
    <row r="88" spans="1:28">
      <c r="A88" s="155" t="s">
        <v>176</v>
      </c>
      <c r="B88" s="157">
        <v>2</v>
      </c>
      <c r="C88" s="158" t="s">
        <v>196</v>
      </c>
      <c r="D88" s="155" t="s">
        <v>96</v>
      </c>
      <c r="E88" s="156">
        <v>6</v>
      </c>
      <c r="F88" s="156">
        <v>4</v>
      </c>
      <c r="G88" s="156">
        <v>1</v>
      </c>
      <c r="H88" s="156">
        <v>1</v>
      </c>
      <c r="I88" s="156">
        <v>9</v>
      </c>
      <c r="J88" s="156">
        <v>12</v>
      </c>
      <c r="K88" s="156">
        <v>7</v>
      </c>
      <c r="L88" s="156">
        <f t="shared" si="1"/>
        <v>5</v>
      </c>
      <c r="M88" s="156"/>
      <c r="R88" s="179"/>
      <c r="S88" s="179" t="s">
        <v>187</v>
      </c>
      <c r="T88" s="169">
        <v>14</v>
      </c>
      <c r="U88" s="169">
        <v>1</v>
      </c>
      <c r="V88" s="169">
        <v>2</v>
      </c>
      <c r="W88" s="169">
        <v>1</v>
      </c>
      <c r="X88" s="169">
        <v>5</v>
      </c>
      <c r="Y88" s="169">
        <v>6</v>
      </c>
      <c r="Z88" s="169">
        <v>7</v>
      </c>
      <c r="AA88" s="169">
        <v>-1</v>
      </c>
      <c r="AB88"/>
    </row>
    <row r="89" spans="1:28">
      <c r="A89" s="155" t="s">
        <v>176</v>
      </c>
      <c r="B89" s="157">
        <v>3</v>
      </c>
      <c r="C89" s="158" t="s">
        <v>39</v>
      </c>
      <c r="D89" s="155" t="s">
        <v>95</v>
      </c>
      <c r="E89" s="156">
        <v>6</v>
      </c>
      <c r="F89" s="156">
        <v>4</v>
      </c>
      <c r="G89" s="156">
        <v>0</v>
      </c>
      <c r="H89" s="156">
        <v>2</v>
      </c>
      <c r="I89" s="156">
        <v>8</v>
      </c>
      <c r="J89" s="156">
        <v>23</v>
      </c>
      <c r="K89" s="156">
        <v>15</v>
      </c>
      <c r="L89" s="156">
        <f t="shared" si="1"/>
        <v>8</v>
      </c>
      <c r="M89" s="156"/>
      <c r="R89" s="179" t="s">
        <v>193</v>
      </c>
      <c r="S89" s="179" t="s">
        <v>171</v>
      </c>
      <c r="T89" s="169">
        <v>12</v>
      </c>
      <c r="U89" s="169">
        <v>0</v>
      </c>
      <c r="V89" s="169">
        <v>0</v>
      </c>
      <c r="W89" s="169">
        <v>2</v>
      </c>
      <c r="X89" s="169">
        <v>0</v>
      </c>
      <c r="Y89" s="169">
        <v>0</v>
      </c>
      <c r="Z89" s="169">
        <v>8</v>
      </c>
      <c r="AA89" s="169">
        <v>-8</v>
      </c>
      <c r="AB89"/>
    </row>
    <row r="90" spans="1:28">
      <c r="A90" s="155" t="s">
        <v>176</v>
      </c>
      <c r="B90" s="157">
        <v>4</v>
      </c>
      <c r="C90" s="158" t="s">
        <v>162</v>
      </c>
      <c r="D90" s="155" t="s">
        <v>95</v>
      </c>
      <c r="E90" s="156">
        <v>6</v>
      </c>
      <c r="F90" s="156">
        <v>2</v>
      </c>
      <c r="G90" s="156">
        <v>2</v>
      </c>
      <c r="H90" s="156">
        <v>2</v>
      </c>
      <c r="I90" s="156">
        <v>6</v>
      </c>
      <c r="J90" s="156">
        <v>12</v>
      </c>
      <c r="K90" s="156">
        <v>14</v>
      </c>
      <c r="L90" s="156">
        <f t="shared" si="1"/>
        <v>-2</v>
      </c>
      <c r="M90" s="156"/>
      <c r="R90" s="179"/>
      <c r="S90" s="179" t="s">
        <v>174</v>
      </c>
      <c r="T90" s="169">
        <v>13</v>
      </c>
      <c r="U90" s="169">
        <v>0</v>
      </c>
      <c r="V90" s="169">
        <v>0</v>
      </c>
      <c r="W90" s="169">
        <v>1</v>
      </c>
      <c r="X90" s="169">
        <v>0</v>
      </c>
      <c r="Y90" s="169">
        <v>0</v>
      </c>
      <c r="Z90" s="169">
        <v>8</v>
      </c>
      <c r="AA90" s="169">
        <v>-8</v>
      </c>
      <c r="AB90"/>
    </row>
    <row r="91" spans="1:28">
      <c r="A91" s="155" t="s">
        <v>176</v>
      </c>
      <c r="B91" s="157">
        <v>5</v>
      </c>
      <c r="C91" s="158" t="s">
        <v>204</v>
      </c>
      <c r="D91" s="155" t="s">
        <v>116</v>
      </c>
      <c r="E91" s="156">
        <v>5</v>
      </c>
      <c r="F91" s="156">
        <v>1</v>
      </c>
      <c r="G91" s="156">
        <v>3</v>
      </c>
      <c r="H91" s="156">
        <v>1</v>
      </c>
      <c r="I91" s="156">
        <v>5</v>
      </c>
      <c r="J91" s="156">
        <v>4</v>
      </c>
      <c r="K91" s="156">
        <v>4</v>
      </c>
      <c r="L91" s="156">
        <f t="shared" si="1"/>
        <v>0</v>
      </c>
      <c r="M91" s="156"/>
      <c r="R91" s="179"/>
      <c r="S91" s="179" t="s">
        <v>185</v>
      </c>
      <c r="T91" s="169">
        <v>21</v>
      </c>
      <c r="U91" s="169">
        <v>0</v>
      </c>
      <c r="V91" s="169">
        <v>1</v>
      </c>
      <c r="W91" s="169">
        <v>2</v>
      </c>
      <c r="X91" s="169">
        <v>1</v>
      </c>
      <c r="Y91" s="169">
        <v>1</v>
      </c>
      <c r="Z91" s="169">
        <v>4</v>
      </c>
      <c r="AA91" s="169">
        <v>-3</v>
      </c>
      <c r="AB91"/>
    </row>
    <row r="92" spans="1:28">
      <c r="A92" s="155" t="s">
        <v>176</v>
      </c>
      <c r="B92" s="157">
        <v>6</v>
      </c>
      <c r="C92" s="158" t="s">
        <v>189</v>
      </c>
      <c r="D92" s="155" t="s">
        <v>116</v>
      </c>
      <c r="E92" s="156">
        <v>4</v>
      </c>
      <c r="F92" s="156">
        <v>1</v>
      </c>
      <c r="G92" s="156">
        <v>2</v>
      </c>
      <c r="H92" s="156">
        <v>1</v>
      </c>
      <c r="I92" s="156">
        <v>4</v>
      </c>
      <c r="J92" s="156">
        <v>7</v>
      </c>
      <c r="K92" s="156">
        <v>7</v>
      </c>
      <c r="L92" s="156">
        <f t="shared" si="1"/>
        <v>0</v>
      </c>
      <c r="M92" s="156"/>
      <c r="R92" s="179" t="s">
        <v>155</v>
      </c>
      <c r="S92" s="179" t="s">
        <v>171</v>
      </c>
      <c r="T92" s="169">
        <v>6</v>
      </c>
      <c r="U92" s="169">
        <v>1</v>
      </c>
      <c r="V92" s="169">
        <v>0</v>
      </c>
      <c r="W92" s="169">
        <v>1</v>
      </c>
      <c r="X92" s="169">
        <v>2</v>
      </c>
      <c r="Y92" s="169">
        <v>5</v>
      </c>
      <c r="Z92" s="169">
        <v>2</v>
      </c>
      <c r="AA92" s="169">
        <v>3</v>
      </c>
      <c r="AB92"/>
    </row>
    <row r="93" spans="1:28">
      <c r="A93" s="155" t="s">
        <v>176</v>
      </c>
      <c r="B93" s="157">
        <v>7</v>
      </c>
      <c r="C93" s="158" t="s">
        <v>205</v>
      </c>
      <c r="D93" s="155" t="s">
        <v>116</v>
      </c>
      <c r="E93" s="156">
        <v>5</v>
      </c>
      <c r="F93" s="156">
        <v>2</v>
      </c>
      <c r="G93" s="156">
        <v>1</v>
      </c>
      <c r="H93" s="156">
        <v>2</v>
      </c>
      <c r="I93" s="156">
        <v>5</v>
      </c>
      <c r="J93" s="156">
        <v>5</v>
      </c>
      <c r="K93" s="156">
        <v>6</v>
      </c>
      <c r="L93" s="156">
        <f t="shared" si="1"/>
        <v>-1</v>
      </c>
      <c r="M93" s="156"/>
      <c r="R93" s="179"/>
      <c r="S93" s="179" t="s">
        <v>172</v>
      </c>
      <c r="T93" s="169">
        <v>14</v>
      </c>
      <c r="U93" s="169">
        <v>0</v>
      </c>
      <c r="V93" s="169">
        <v>0</v>
      </c>
      <c r="W93" s="169">
        <v>1</v>
      </c>
      <c r="X93" s="169">
        <v>0</v>
      </c>
      <c r="Y93" s="169">
        <v>1</v>
      </c>
      <c r="Z93" s="169">
        <v>3</v>
      </c>
      <c r="AA93" s="169">
        <v>-2</v>
      </c>
      <c r="AB93"/>
    </row>
    <row r="94" spans="1:28">
      <c r="A94" s="155" t="s">
        <v>176</v>
      </c>
      <c r="B94" s="157">
        <v>8</v>
      </c>
      <c r="C94" s="158" t="s">
        <v>206</v>
      </c>
      <c r="D94" s="155" t="s">
        <v>116</v>
      </c>
      <c r="E94" s="156">
        <v>5</v>
      </c>
      <c r="F94" s="156">
        <v>2</v>
      </c>
      <c r="G94" s="156">
        <v>1</v>
      </c>
      <c r="H94" s="156">
        <v>2</v>
      </c>
      <c r="I94" s="156">
        <v>5</v>
      </c>
      <c r="J94" s="156">
        <v>6</v>
      </c>
      <c r="K94" s="156">
        <v>10</v>
      </c>
      <c r="L94" s="156">
        <f t="shared" si="1"/>
        <v>-4</v>
      </c>
      <c r="M94" s="156"/>
      <c r="R94" s="179"/>
      <c r="S94" s="179" t="s">
        <v>173</v>
      </c>
      <c r="T94" s="169">
        <v>3</v>
      </c>
      <c r="U94" s="169">
        <v>3</v>
      </c>
      <c r="V94" s="169">
        <v>1</v>
      </c>
      <c r="W94" s="169">
        <v>1</v>
      </c>
      <c r="X94" s="169">
        <v>7</v>
      </c>
      <c r="Y94" s="169">
        <v>14</v>
      </c>
      <c r="Z94" s="169">
        <v>11</v>
      </c>
      <c r="AA94" s="169">
        <v>3</v>
      </c>
      <c r="AB94"/>
    </row>
    <row r="95" spans="1:28">
      <c r="A95" s="155" t="s">
        <v>176</v>
      </c>
      <c r="B95" s="157">
        <v>9</v>
      </c>
      <c r="C95" s="158" t="s">
        <v>194</v>
      </c>
      <c r="D95" s="155" t="s">
        <v>112</v>
      </c>
      <c r="E95" s="156">
        <v>4</v>
      </c>
      <c r="F95" s="156">
        <v>1</v>
      </c>
      <c r="G95" s="156">
        <v>1</v>
      </c>
      <c r="H95" s="156">
        <v>2</v>
      </c>
      <c r="I95" s="156">
        <v>3</v>
      </c>
      <c r="J95" s="156">
        <v>9</v>
      </c>
      <c r="K95" s="156">
        <v>6</v>
      </c>
      <c r="L95" s="156">
        <f t="shared" si="1"/>
        <v>3</v>
      </c>
      <c r="M95" s="156"/>
      <c r="R95" s="179"/>
      <c r="S95" s="179" t="s">
        <v>174</v>
      </c>
      <c r="T95" s="169">
        <v>2</v>
      </c>
      <c r="U95" s="169">
        <v>4</v>
      </c>
      <c r="V95" s="169">
        <v>1</v>
      </c>
      <c r="W95" s="169">
        <v>1</v>
      </c>
      <c r="X95" s="169">
        <v>9</v>
      </c>
      <c r="Y95" s="169">
        <v>22</v>
      </c>
      <c r="Z95" s="169">
        <v>6</v>
      </c>
      <c r="AA95" s="169">
        <v>16</v>
      </c>
      <c r="AB95"/>
    </row>
    <row r="96" spans="1:28">
      <c r="A96" s="155" t="s">
        <v>176</v>
      </c>
      <c r="B96" s="157">
        <v>10</v>
      </c>
      <c r="C96" s="158" t="s">
        <v>197</v>
      </c>
      <c r="D96" s="155" t="s">
        <v>112</v>
      </c>
      <c r="E96" s="156">
        <v>4</v>
      </c>
      <c r="F96" s="156">
        <v>1</v>
      </c>
      <c r="G96" s="156">
        <v>1</v>
      </c>
      <c r="H96" s="156">
        <v>2</v>
      </c>
      <c r="I96" s="156">
        <v>3</v>
      </c>
      <c r="J96" s="156">
        <v>7</v>
      </c>
      <c r="K96" s="156">
        <v>5</v>
      </c>
      <c r="L96" s="156">
        <f t="shared" si="1"/>
        <v>2</v>
      </c>
      <c r="M96" s="156"/>
      <c r="R96" s="179"/>
      <c r="S96" s="179" t="s">
        <v>175</v>
      </c>
      <c r="T96" s="169">
        <v>6</v>
      </c>
      <c r="U96" s="169">
        <v>1</v>
      </c>
      <c r="V96" s="169">
        <v>1</v>
      </c>
      <c r="W96" s="169">
        <v>1</v>
      </c>
      <c r="X96" s="169">
        <v>3</v>
      </c>
      <c r="Y96" s="169">
        <v>8</v>
      </c>
      <c r="Z96" s="169">
        <v>5</v>
      </c>
      <c r="AA96" s="169">
        <v>3</v>
      </c>
      <c r="AB96"/>
    </row>
    <row r="97" spans="1:28">
      <c r="A97" s="155" t="s">
        <v>176</v>
      </c>
      <c r="B97" s="157">
        <v>11</v>
      </c>
      <c r="C97" s="158" t="s">
        <v>147</v>
      </c>
      <c r="D97" s="155" t="s">
        <v>112</v>
      </c>
      <c r="E97" s="156">
        <v>4</v>
      </c>
      <c r="F97" s="156">
        <v>0</v>
      </c>
      <c r="G97" s="156">
        <v>3</v>
      </c>
      <c r="H97" s="156">
        <v>1</v>
      </c>
      <c r="I97" s="156">
        <v>3</v>
      </c>
      <c r="J97" s="156">
        <v>4</v>
      </c>
      <c r="K97" s="156">
        <v>5</v>
      </c>
      <c r="L97" s="156">
        <f t="shared" si="1"/>
        <v>-1</v>
      </c>
      <c r="M97" s="156"/>
      <c r="R97" s="179"/>
      <c r="S97" s="179" t="s">
        <v>176</v>
      </c>
      <c r="T97" s="169">
        <v>1</v>
      </c>
      <c r="U97" s="169">
        <v>5</v>
      </c>
      <c r="V97" s="169">
        <v>1</v>
      </c>
      <c r="W97" s="169">
        <v>0</v>
      </c>
      <c r="X97" s="169">
        <v>11</v>
      </c>
      <c r="Y97" s="169">
        <v>16</v>
      </c>
      <c r="Z97" s="169">
        <v>4</v>
      </c>
      <c r="AA97" s="169">
        <v>12</v>
      </c>
      <c r="AB97"/>
    </row>
    <row r="98" spans="1:28">
      <c r="A98" s="155" t="s">
        <v>176</v>
      </c>
      <c r="B98" s="157">
        <v>12</v>
      </c>
      <c r="C98" s="158" t="s">
        <v>41</v>
      </c>
      <c r="D98" s="155" t="s">
        <v>88</v>
      </c>
      <c r="E98" s="156">
        <v>3</v>
      </c>
      <c r="F98" s="156">
        <v>1</v>
      </c>
      <c r="G98" s="156">
        <v>1</v>
      </c>
      <c r="H98" s="156">
        <v>1</v>
      </c>
      <c r="I98" s="156">
        <v>3</v>
      </c>
      <c r="J98" s="156">
        <v>9</v>
      </c>
      <c r="K98" s="156">
        <v>12</v>
      </c>
      <c r="L98" s="156">
        <f t="shared" si="1"/>
        <v>-3</v>
      </c>
      <c r="M98" s="156"/>
      <c r="R98" s="179"/>
      <c r="S98" s="179" t="s">
        <v>177</v>
      </c>
      <c r="T98" s="169">
        <v>1</v>
      </c>
      <c r="U98" s="169">
        <v>5</v>
      </c>
      <c r="V98" s="169">
        <v>1</v>
      </c>
      <c r="W98" s="169">
        <v>0</v>
      </c>
      <c r="X98" s="169">
        <v>11</v>
      </c>
      <c r="Y98" s="169">
        <v>14</v>
      </c>
      <c r="Z98" s="169">
        <v>5</v>
      </c>
      <c r="AA98" s="169">
        <v>9</v>
      </c>
      <c r="AB98"/>
    </row>
    <row r="99" spans="1:28">
      <c r="A99" s="155" t="s">
        <v>176</v>
      </c>
      <c r="B99" s="157">
        <v>13</v>
      </c>
      <c r="C99" s="158" t="s">
        <v>158</v>
      </c>
      <c r="D99" s="155" t="s">
        <v>88</v>
      </c>
      <c r="E99" s="156">
        <v>3</v>
      </c>
      <c r="F99" s="156">
        <v>1</v>
      </c>
      <c r="G99" s="156">
        <v>0</v>
      </c>
      <c r="H99" s="156">
        <v>2</v>
      </c>
      <c r="I99" s="156">
        <v>2</v>
      </c>
      <c r="J99" s="156">
        <v>5</v>
      </c>
      <c r="K99" s="156">
        <v>10</v>
      </c>
      <c r="L99" s="156">
        <f t="shared" si="1"/>
        <v>-5</v>
      </c>
      <c r="M99" s="156"/>
      <c r="R99" s="179"/>
      <c r="S99" s="179" t="s">
        <v>178</v>
      </c>
      <c r="T99" s="169">
        <v>11</v>
      </c>
      <c r="U99" s="169">
        <v>1</v>
      </c>
      <c r="V99" s="169">
        <v>0</v>
      </c>
      <c r="W99" s="169">
        <v>2</v>
      </c>
      <c r="X99" s="169">
        <v>2</v>
      </c>
      <c r="Y99" s="169">
        <v>4</v>
      </c>
      <c r="Z99" s="169">
        <v>6</v>
      </c>
      <c r="AA99" s="169">
        <v>-2</v>
      </c>
      <c r="AB99"/>
    </row>
    <row r="100" spans="1:28">
      <c r="A100" s="155" t="s">
        <v>176</v>
      </c>
      <c r="B100" s="157">
        <v>14</v>
      </c>
      <c r="C100" s="158" t="s">
        <v>203</v>
      </c>
      <c r="D100" s="155" t="s">
        <v>88</v>
      </c>
      <c r="E100" s="156">
        <v>3</v>
      </c>
      <c r="F100" s="156">
        <v>0</v>
      </c>
      <c r="G100" s="156">
        <v>1</v>
      </c>
      <c r="H100" s="156">
        <v>2</v>
      </c>
      <c r="I100" s="156">
        <v>1</v>
      </c>
      <c r="J100" s="156">
        <v>4</v>
      </c>
      <c r="K100" s="156">
        <v>6</v>
      </c>
      <c r="L100" s="156">
        <f t="shared" si="1"/>
        <v>-2</v>
      </c>
      <c r="M100" s="156"/>
      <c r="R100" s="179"/>
      <c r="S100" s="179" t="s">
        <v>179</v>
      </c>
      <c r="T100" s="169">
        <v>1</v>
      </c>
      <c r="U100" s="169">
        <v>6</v>
      </c>
      <c r="V100" s="169">
        <v>0</v>
      </c>
      <c r="W100" s="169">
        <v>0</v>
      </c>
      <c r="X100" s="169">
        <v>12</v>
      </c>
      <c r="Y100" s="169">
        <v>19</v>
      </c>
      <c r="Z100" s="169">
        <v>7</v>
      </c>
      <c r="AA100" s="169">
        <v>12</v>
      </c>
      <c r="AB100"/>
    </row>
    <row r="101" spans="1:28">
      <c r="A101" s="155" t="s">
        <v>176</v>
      </c>
      <c r="B101" s="157">
        <v>15</v>
      </c>
      <c r="C101" s="158" t="s">
        <v>195</v>
      </c>
      <c r="D101" s="155" t="s">
        <v>88</v>
      </c>
      <c r="E101" s="156">
        <v>3</v>
      </c>
      <c r="F101" s="156">
        <v>0</v>
      </c>
      <c r="G101" s="156">
        <v>1</v>
      </c>
      <c r="H101" s="156">
        <v>2</v>
      </c>
      <c r="I101" s="156">
        <v>1</v>
      </c>
      <c r="J101" s="156">
        <v>2</v>
      </c>
      <c r="K101" s="156">
        <v>7</v>
      </c>
      <c r="L101" s="156">
        <f t="shared" si="1"/>
        <v>-5</v>
      </c>
      <c r="M101" s="156"/>
      <c r="R101" s="179"/>
      <c r="S101" s="179" t="s">
        <v>180</v>
      </c>
      <c r="T101" s="169">
        <v>4</v>
      </c>
      <c r="U101" s="169">
        <v>3</v>
      </c>
      <c r="V101" s="169">
        <v>2</v>
      </c>
      <c r="W101" s="169">
        <v>2</v>
      </c>
      <c r="X101" s="169">
        <v>8</v>
      </c>
      <c r="Y101" s="169">
        <v>6</v>
      </c>
      <c r="Z101" s="169">
        <v>4</v>
      </c>
      <c r="AA101" s="169">
        <v>2</v>
      </c>
      <c r="AB101"/>
    </row>
    <row r="102" spans="1:28">
      <c r="A102" s="155" t="s">
        <v>176</v>
      </c>
      <c r="B102" s="157">
        <v>16</v>
      </c>
      <c r="C102" s="158" t="s">
        <v>146</v>
      </c>
      <c r="D102" s="155" t="s">
        <v>88</v>
      </c>
      <c r="E102" s="156">
        <v>3</v>
      </c>
      <c r="F102" s="156">
        <v>0</v>
      </c>
      <c r="G102" s="156">
        <v>1</v>
      </c>
      <c r="H102" s="156">
        <v>2</v>
      </c>
      <c r="I102" s="156">
        <v>1</v>
      </c>
      <c r="J102" s="156">
        <v>1</v>
      </c>
      <c r="K102" s="156">
        <v>8</v>
      </c>
      <c r="L102" s="156">
        <f t="shared" si="1"/>
        <v>-7</v>
      </c>
      <c r="M102" s="156"/>
      <c r="R102" s="179"/>
      <c r="S102" s="179" t="s">
        <v>181</v>
      </c>
      <c r="T102" s="169">
        <v>3</v>
      </c>
      <c r="U102" s="169">
        <v>4</v>
      </c>
      <c r="V102" s="169">
        <v>3</v>
      </c>
      <c r="W102" s="169">
        <v>0</v>
      </c>
      <c r="X102" s="169">
        <v>11</v>
      </c>
      <c r="Y102" s="169">
        <v>10</v>
      </c>
      <c r="Z102" s="169">
        <v>3</v>
      </c>
      <c r="AA102" s="169">
        <v>7</v>
      </c>
      <c r="AB102"/>
    </row>
    <row r="103" spans="1:28">
      <c r="A103" s="155" t="s">
        <v>177</v>
      </c>
      <c r="B103" s="157">
        <v>1</v>
      </c>
      <c r="C103" s="158" t="s">
        <v>155</v>
      </c>
      <c r="D103" s="155" t="s">
        <v>96</v>
      </c>
      <c r="E103" s="156">
        <v>6</v>
      </c>
      <c r="F103" s="156">
        <v>5</v>
      </c>
      <c r="G103" s="156">
        <v>1</v>
      </c>
      <c r="H103" s="156">
        <v>0</v>
      </c>
      <c r="I103" s="156">
        <v>11</v>
      </c>
      <c r="J103" s="156">
        <v>14</v>
      </c>
      <c r="K103" s="156">
        <v>5</v>
      </c>
      <c r="L103" s="156">
        <f t="shared" si="1"/>
        <v>9</v>
      </c>
      <c r="M103" s="156"/>
      <c r="R103" s="179"/>
      <c r="S103" s="179" t="s">
        <v>182</v>
      </c>
      <c r="T103" s="169">
        <v>6</v>
      </c>
      <c r="U103" s="169">
        <v>4</v>
      </c>
      <c r="V103" s="169">
        <v>0</v>
      </c>
      <c r="W103" s="169">
        <v>1</v>
      </c>
      <c r="X103" s="169">
        <v>8</v>
      </c>
      <c r="Y103" s="169">
        <v>15</v>
      </c>
      <c r="Z103" s="169">
        <v>6</v>
      </c>
      <c r="AA103" s="169">
        <v>9</v>
      </c>
      <c r="AB103"/>
    </row>
    <row r="104" spans="1:28">
      <c r="A104" s="155" t="s">
        <v>177</v>
      </c>
      <c r="B104" s="157">
        <v>2</v>
      </c>
      <c r="C104" s="158" t="s">
        <v>194</v>
      </c>
      <c r="D104" s="155" t="s">
        <v>96</v>
      </c>
      <c r="E104" s="156">
        <v>6</v>
      </c>
      <c r="F104" s="156">
        <v>3</v>
      </c>
      <c r="G104" s="156">
        <v>1</v>
      </c>
      <c r="H104" s="156">
        <v>2</v>
      </c>
      <c r="I104" s="156">
        <v>7</v>
      </c>
      <c r="J104" s="156">
        <v>7</v>
      </c>
      <c r="K104" s="156">
        <v>7</v>
      </c>
      <c r="L104" s="156">
        <f t="shared" si="1"/>
        <v>0</v>
      </c>
      <c r="M104" s="156"/>
      <c r="R104" s="179"/>
      <c r="S104" s="179" t="s">
        <v>183</v>
      </c>
      <c r="T104" s="169">
        <v>5</v>
      </c>
      <c r="U104" s="169">
        <v>4</v>
      </c>
      <c r="V104" s="169">
        <v>1</v>
      </c>
      <c r="W104" s="169">
        <v>0</v>
      </c>
      <c r="X104" s="169">
        <v>9</v>
      </c>
      <c r="Y104" s="169">
        <v>10</v>
      </c>
      <c r="Z104" s="169">
        <v>1</v>
      </c>
      <c r="AA104" s="169">
        <v>9</v>
      </c>
      <c r="AB104"/>
    </row>
    <row r="105" spans="1:28">
      <c r="A105" s="155" t="s">
        <v>177</v>
      </c>
      <c r="B105" s="157">
        <v>3</v>
      </c>
      <c r="C105" s="158" t="s">
        <v>170</v>
      </c>
      <c r="D105" s="155" t="s">
        <v>95</v>
      </c>
      <c r="E105" s="156">
        <v>6</v>
      </c>
      <c r="F105" s="156">
        <v>4</v>
      </c>
      <c r="G105" s="156">
        <v>0</v>
      </c>
      <c r="H105" s="156">
        <v>2</v>
      </c>
      <c r="I105" s="156">
        <v>8</v>
      </c>
      <c r="J105" s="156">
        <v>10</v>
      </c>
      <c r="K105" s="156">
        <v>8</v>
      </c>
      <c r="L105" s="156">
        <f t="shared" si="1"/>
        <v>2</v>
      </c>
      <c r="M105" s="156"/>
      <c r="R105" s="179"/>
      <c r="S105" s="179" t="s">
        <v>184</v>
      </c>
      <c r="T105" s="169">
        <v>14</v>
      </c>
      <c r="U105" s="169">
        <v>3</v>
      </c>
      <c r="V105" s="169">
        <v>0</v>
      </c>
      <c r="W105" s="169">
        <v>1</v>
      </c>
      <c r="X105" s="169">
        <v>6</v>
      </c>
      <c r="Y105" s="169">
        <v>4</v>
      </c>
      <c r="Z105" s="169">
        <v>2</v>
      </c>
      <c r="AA105" s="169">
        <v>2</v>
      </c>
      <c r="AB105"/>
    </row>
    <row r="106" spans="1:28">
      <c r="A106" s="155" t="s">
        <v>177</v>
      </c>
      <c r="B106" s="157">
        <v>4</v>
      </c>
      <c r="C106" s="158" t="s">
        <v>189</v>
      </c>
      <c r="D106" s="155" t="s">
        <v>95</v>
      </c>
      <c r="E106" s="156">
        <v>6</v>
      </c>
      <c r="F106" s="156">
        <v>3</v>
      </c>
      <c r="G106" s="156">
        <v>0</v>
      </c>
      <c r="H106" s="156">
        <v>3</v>
      </c>
      <c r="I106" s="156">
        <v>6</v>
      </c>
      <c r="J106" s="156">
        <v>10</v>
      </c>
      <c r="K106" s="156">
        <v>7</v>
      </c>
      <c r="L106" s="156">
        <f t="shared" si="1"/>
        <v>3</v>
      </c>
      <c r="M106" s="156"/>
      <c r="R106" s="179"/>
      <c r="S106" s="179" t="s">
        <v>185</v>
      </c>
      <c r="T106" s="169">
        <v>1</v>
      </c>
      <c r="U106" s="169">
        <v>5</v>
      </c>
      <c r="V106" s="169">
        <v>2</v>
      </c>
      <c r="W106" s="169">
        <v>0</v>
      </c>
      <c r="X106" s="169">
        <v>17</v>
      </c>
      <c r="Y106" s="169">
        <v>11</v>
      </c>
      <c r="Z106" s="169">
        <v>3</v>
      </c>
      <c r="AA106" s="169">
        <v>8</v>
      </c>
      <c r="AB106"/>
    </row>
    <row r="107" spans="1:28">
      <c r="A107" s="155" t="s">
        <v>177</v>
      </c>
      <c r="B107" s="157">
        <v>5</v>
      </c>
      <c r="C107" s="158" t="s">
        <v>205</v>
      </c>
      <c r="D107" s="155" t="s">
        <v>116</v>
      </c>
      <c r="E107" s="156">
        <v>4</v>
      </c>
      <c r="F107" s="156">
        <v>2</v>
      </c>
      <c r="G107" s="156">
        <v>1</v>
      </c>
      <c r="H107" s="156">
        <v>1</v>
      </c>
      <c r="I107" s="156">
        <v>5</v>
      </c>
      <c r="J107" s="156">
        <v>9</v>
      </c>
      <c r="K107" s="156">
        <v>7</v>
      </c>
      <c r="L107" s="156">
        <f t="shared" si="1"/>
        <v>2</v>
      </c>
      <c r="M107" s="156"/>
      <c r="R107" s="179"/>
      <c r="S107" s="179" t="s">
        <v>186</v>
      </c>
      <c r="T107" s="169">
        <v>2</v>
      </c>
      <c r="U107" s="169">
        <v>4</v>
      </c>
      <c r="V107" s="169">
        <v>1</v>
      </c>
      <c r="W107" s="169">
        <v>2</v>
      </c>
      <c r="X107" s="169">
        <v>13</v>
      </c>
      <c r="Y107" s="169">
        <v>14</v>
      </c>
      <c r="Z107" s="169">
        <v>10</v>
      </c>
      <c r="AA107" s="169">
        <v>4</v>
      </c>
      <c r="AB107"/>
    </row>
    <row r="108" spans="1:28">
      <c r="A108" s="155" t="s">
        <v>177</v>
      </c>
      <c r="B108" s="157">
        <v>6</v>
      </c>
      <c r="C108" s="158" t="s">
        <v>162</v>
      </c>
      <c r="D108" s="155" t="s">
        <v>116</v>
      </c>
      <c r="E108" s="156">
        <v>4</v>
      </c>
      <c r="F108" s="156">
        <v>2</v>
      </c>
      <c r="G108" s="156">
        <v>1</v>
      </c>
      <c r="H108" s="156">
        <v>1</v>
      </c>
      <c r="I108" s="156">
        <v>5</v>
      </c>
      <c r="J108" s="156">
        <v>4</v>
      </c>
      <c r="K108" s="156">
        <v>2</v>
      </c>
      <c r="L108" s="156">
        <f t="shared" si="1"/>
        <v>2</v>
      </c>
      <c r="M108" s="156"/>
      <c r="R108" s="179"/>
      <c r="S108" s="179" t="s">
        <v>187</v>
      </c>
      <c r="T108" s="169">
        <v>1</v>
      </c>
      <c r="U108" s="169">
        <v>7</v>
      </c>
      <c r="V108" s="169">
        <v>0</v>
      </c>
      <c r="W108" s="169">
        <v>0</v>
      </c>
      <c r="X108" s="169">
        <v>21</v>
      </c>
      <c r="Y108" s="169">
        <v>18</v>
      </c>
      <c r="Z108" s="169">
        <v>4</v>
      </c>
      <c r="AA108" s="169">
        <v>14</v>
      </c>
      <c r="AB108"/>
    </row>
    <row r="109" spans="1:28">
      <c r="A109" s="155" t="s">
        <v>177</v>
      </c>
      <c r="B109" s="157">
        <v>7</v>
      </c>
      <c r="C109" s="158" t="s">
        <v>197</v>
      </c>
      <c r="D109" s="155" t="s">
        <v>116</v>
      </c>
      <c r="E109" s="156">
        <v>4</v>
      </c>
      <c r="F109" s="156">
        <v>2</v>
      </c>
      <c r="G109" s="156">
        <v>1</v>
      </c>
      <c r="H109" s="156">
        <v>1</v>
      </c>
      <c r="I109" s="156">
        <v>5</v>
      </c>
      <c r="J109" s="156">
        <v>8</v>
      </c>
      <c r="K109" s="156">
        <v>3</v>
      </c>
      <c r="L109" s="156">
        <f t="shared" si="1"/>
        <v>5</v>
      </c>
      <c r="M109" s="156"/>
      <c r="R109" s="179"/>
      <c r="S109" s="179" t="s">
        <v>188</v>
      </c>
      <c r="T109" s="169">
        <v>7</v>
      </c>
      <c r="U109" s="169">
        <v>4</v>
      </c>
      <c r="V109" s="169">
        <v>0</v>
      </c>
      <c r="W109" s="169">
        <v>1</v>
      </c>
      <c r="X109" s="169">
        <v>12</v>
      </c>
      <c r="Y109" s="169">
        <v>10</v>
      </c>
      <c r="Z109" s="169">
        <v>2</v>
      </c>
      <c r="AA109" s="169">
        <v>8</v>
      </c>
      <c r="AB109"/>
    </row>
    <row r="110" spans="1:28">
      <c r="A110" s="155" t="s">
        <v>177</v>
      </c>
      <c r="B110" s="157">
        <v>8</v>
      </c>
      <c r="C110" s="158" t="s">
        <v>147</v>
      </c>
      <c r="D110" s="155" t="s">
        <v>116</v>
      </c>
      <c r="E110" s="156">
        <v>4</v>
      </c>
      <c r="F110" s="156">
        <v>1</v>
      </c>
      <c r="G110" s="156">
        <v>1</v>
      </c>
      <c r="H110" s="156">
        <v>2</v>
      </c>
      <c r="I110" s="156">
        <v>3</v>
      </c>
      <c r="J110" s="156">
        <v>5</v>
      </c>
      <c r="K110" s="156">
        <v>6</v>
      </c>
      <c r="L110" s="156">
        <f t="shared" si="1"/>
        <v>-1</v>
      </c>
      <c r="M110" s="156"/>
      <c r="R110" s="179" t="s">
        <v>208</v>
      </c>
      <c r="S110" s="179" t="s">
        <v>177</v>
      </c>
      <c r="T110" s="169">
        <v>15</v>
      </c>
      <c r="U110" s="169">
        <v>0</v>
      </c>
      <c r="V110" s="169">
        <v>1</v>
      </c>
      <c r="W110" s="169">
        <v>2</v>
      </c>
      <c r="X110" s="169">
        <v>1</v>
      </c>
      <c r="Y110" s="169">
        <v>1</v>
      </c>
      <c r="Z110" s="169">
        <v>7</v>
      </c>
      <c r="AA110" s="169">
        <v>-6</v>
      </c>
      <c r="AB110"/>
    </row>
    <row r="111" spans="1:28">
      <c r="A111" s="155" t="s">
        <v>177</v>
      </c>
      <c r="B111" s="157">
        <v>9</v>
      </c>
      <c r="C111" s="158" t="s">
        <v>165</v>
      </c>
      <c r="D111" s="155" t="s">
        <v>88</v>
      </c>
      <c r="E111" s="156">
        <v>3</v>
      </c>
      <c r="F111" s="156">
        <v>1</v>
      </c>
      <c r="G111" s="156">
        <v>1</v>
      </c>
      <c r="H111" s="156">
        <v>1</v>
      </c>
      <c r="I111" s="156">
        <v>3</v>
      </c>
      <c r="J111" s="156">
        <v>3</v>
      </c>
      <c r="K111" s="156">
        <v>2</v>
      </c>
      <c r="L111" s="156">
        <f t="shared" si="1"/>
        <v>1</v>
      </c>
      <c r="M111" s="156"/>
      <c r="R111" s="179"/>
      <c r="S111" s="179" t="s">
        <v>178</v>
      </c>
      <c r="T111" s="169">
        <v>15</v>
      </c>
      <c r="U111" s="169">
        <v>0</v>
      </c>
      <c r="V111" s="169">
        <v>0</v>
      </c>
      <c r="W111" s="169">
        <v>3</v>
      </c>
      <c r="X111" s="169">
        <v>0</v>
      </c>
      <c r="Y111" s="169">
        <v>1</v>
      </c>
      <c r="Z111" s="169">
        <v>8</v>
      </c>
      <c r="AA111" s="169">
        <v>-7</v>
      </c>
      <c r="AB111"/>
    </row>
    <row r="112" spans="1:28">
      <c r="A112" s="155" t="s">
        <v>177</v>
      </c>
      <c r="B112" s="157">
        <v>10</v>
      </c>
      <c r="C112" s="158" t="s">
        <v>158</v>
      </c>
      <c r="D112" s="155" t="s">
        <v>88</v>
      </c>
      <c r="E112" s="156">
        <v>3</v>
      </c>
      <c r="F112" s="156">
        <v>1</v>
      </c>
      <c r="G112" s="156">
        <v>1</v>
      </c>
      <c r="H112" s="156">
        <v>1</v>
      </c>
      <c r="I112" s="156">
        <v>3</v>
      </c>
      <c r="J112" s="156">
        <v>2</v>
      </c>
      <c r="K112" s="156">
        <v>3</v>
      </c>
      <c r="L112" s="156">
        <f t="shared" si="1"/>
        <v>-1</v>
      </c>
      <c r="M112" s="156"/>
      <c r="R112" s="179"/>
      <c r="S112" s="179" t="s">
        <v>179</v>
      </c>
      <c r="T112" s="169">
        <v>13</v>
      </c>
      <c r="U112" s="169">
        <v>0</v>
      </c>
      <c r="V112" s="169">
        <v>1</v>
      </c>
      <c r="W112" s="169">
        <v>2</v>
      </c>
      <c r="X112" s="169">
        <v>1</v>
      </c>
      <c r="Y112" s="169">
        <v>5</v>
      </c>
      <c r="Z112" s="169">
        <v>9</v>
      </c>
      <c r="AA112" s="169">
        <v>-4</v>
      </c>
      <c r="AB112"/>
    </row>
    <row r="113" spans="1:28">
      <c r="A113" s="155" t="s">
        <v>177</v>
      </c>
      <c r="B113" s="157">
        <v>11</v>
      </c>
      <c r="C113" s="158" t="s">
        <v>146</v>
      </c>
      <c r="D113" s="155" t="s">
        <v>88</v>
      </c>
      <c r="E113" s="156">
        <v>3</v>
      </c>
      <c r="F113" s="156">
        <v>1</v>
      </c>
      <c r="G113" s="156">
        <v>0</v>
      </c>
      <c r="H113" s="156">
        <v>2</v>
      </c>
      <c r="I113" s="156">
        <v>2</v>
      </c>
      <c r="J113" s="156">
        <v>3</v>
      </c>
      <c r="K113" s="156">
        <v>4</v>
      </c>
      <c r="L113" s="156">
        <f t="shared" si="1"/>
        <v>-1</v>
      </c>
      <c r="M113" s="156"/>
      <c r="R113" s="179"/>
      <c r="S113" s="179" t="s">
        <v>180</v>
      </c>
      <c r="T113" s="169">
        <v>12</v>
      </c>
      <c r="U113" s="169">
        <v>0</v>
      </c>
      <c r="V113" s="169">
        <v>2</v>
      </c>
      <c r="W113" s="169">
        <v>1</v>
      </c>
      <c r="X113" s="169">
        <v>2</v>
      </c>
      <c r="Y113" s="169">
        <v>2</v>
      </c>
      <c r="Z113" s="169">
        <v>5</v>
      </c>
      <c r="AA113" s="169">
        <v>-3</v>
      </c>
      <c r="AB113"/>
    </row>
    <row r="114" spans="1:28">
      <c r="A114" s="155" t="s">
        <v>177</v>
      </c>
      <c r="B114" s="157">
        <v>12</v>
      </c>
      <c r="C114" s="158" t="s">
        <v>168</v>
      </c>
      <c r="D114" s="155" t="s">
        <v>88</v>
      </c>
      <c r="E114" s="156">
        <v>3</v>
      </c>
      <c r="F114" s="156">
        <v>1</v>
      </c>
      <c r="G114" s="156">
        <v>0</v>
      </c>
      <c r="H114" s="156">
        <v>2</v>
      </c>
      <c r="I114" s="156">
        <v>2</v>
      </c>
      <c r="J114" s="156">
        <v>2</v>
      </c>
      <c r="K114" s="156">
        <v>3</v>
      </c>
      <c r="L114" s="156">
        <f t="shared" si="1"/>
        <v>-1</v>
      </c>
      <c r="M114" s="156"/>
      <c r="R114" s="179"/>
      <c r="S114" s="179" t="s">
        <v>183</v>
      </c>
      <c r="T114" s="169">
        <v>12</v>
      </c>
      <c r="U114" s="169">
        <v>0</v>
      </c>
      <c r="V114" s="169">
        <v>2</v>
      </c>
      <c r="W114" s="169">
        <v>2</v>
      </c>
      <c r="X114" s="169">
        <v>2</v>
      </c>
      <c r="Y114" s="169">
        <v>2</v>
      </c>
      <c r="Z114" s="169">
        <v>6</v>
      </c>
      <c r="AA114" s="169">
        <v>-4</v>
      </c>
      <c r="AB114"/>
    </row>
    <row r="115" spans="1:28">
      <c r="A115" s="155" t="s">
        <v>177</v>
      </c>
      <c r="B115" s="157">
        <v>13</v>
      </c>
      <c r="C115" s="158" t="s">
        <v>37</v>
      </c>
      <c r="D115" s="155" t="s">
        <v>88</v>
      </c>
      <c r="E115" s="156">
        <v>3</v>
      </c>
      <c r="F115" s="156">
        <v>1</v>
      </c>
      <c r="G115" s="156">
        <v>0</v>
      </c>
      <c r="H115" s="156">
        <v>2</v>
      </c>
      <c r="I115" s="156">
        <v>2</v>
      </c>
      <c r="J115" s="156">
        <v>4</v>
      </c>
      <c r="K115" s="156">
        <v>6</v>
      </c>
      <c r="L115" s="156">
        <f t="shared" si="1"/>
        <v>-2</v>
      </c>
      <c r="M115" s="156"/>
      <c r="R115" s="179"/>
      <c r="S115" s="179" t="s">
        <v>185</v>
      </c>
      <c r="T115" s="169">
        <v>4</v>
      </c>
      <c r="U115" s="169">
        <v>3</v>
      </c>
      <c r="V115" s="169">
        <v>1</v>
      </c>
      <c r="W115" s="169">
        <v>3</v>
      </c>
      <c r="X115" s="169">
        <v>10</v>
      </c>
      <c r="Y115" s="169">
        <v>10</v>
      </c>
      <c r="Z115" s="169">
        <v>11</v>
      </c>
      <c r="AA115" s="169">
        <v>-1</v>
      </c>
      <c r="AB115"/>
    </row>
    <row r="116" spans="1:28">
      <c r="A116" s="155" t="s">
        <v>177</v>
      </c>
      <c r="B116" s="157">
        <v>14</v>
      </c>
      <c r="C116" s="158" t="s">
        <v>207</v>
      </c>
      <c r="D116" s="155" t="s">
        <v>88</v>
      </c>
      <c r="E116" s="156">
        <v>3</v>
      </c>
      <c r="F116" s="156">
        <v>0</v>
      </c>
      <c r="G116" s="156">
        <v>1</v>
      </c>
      <c r="H116" s="156">
        <v>2</v>
      </c>
      <c r="I116" s="156">
        <v>1</v>
      </c>
      <c r="J116" s="156">
        <v>5</v>
      </c>
      <c r="K116" s="156">
        <v>11</v>
      </c>
      <c r="L116" s="156">
        <f t="shared" si="1"/>
        <v>-6</v>
      </c>
      <c r="M116" s="156"/>
      <c r="R116" s="179"/>
      <c r="S116" s="179" t="s">
        <v>186</v>
      </c>
      <c r="T116" s="169">
        <v>29</v>
      </c>
      <c r="U116" s="169">
        <v>0</v>
      </c>
      <c r="V116" s="169">
        <v>1</v>
      </c>
      <c r="W116" s="169">
        <v>2</v>
      </c>
      <c r="X116" s="169">
        <v>1</v>
      </c>
      <c r="Y116" s="169">
        <v>1</v>
      </c>
      <c r="Z116" s="169">
        <v>7</v>
      </c>
      <c r="AA116" s="169">
        <v>-6</v>
      </c>
      <c r="AB116"/>
    </row>
    <row r="117" spans="1:28">
      <c r="A117" s="155" t="s">
        <v>177</v>
      </c>
      <c r="B117" s="157">
        <v>15</v>
      </c>
      <c r="C117" s="158" t="s">
        <v>208</v>
      </c>
      <c r="D117" s="155" t="s">
        <v>88</v>
      </c>
      <c r="E117" s="156">
        <v>3</v>
      </c>
      <c r="F117" s="156">
        <v>0</v>
      </c>
      <c r="G117" s="156">
        <v>1</v>
      </c>
      <c r="H117" s="156">
        <v>2</v>
      </c>
      <c r="I117" s="156">
        <v>1</v>
      </c>
      <c r="J117" s="156">
        <v>1</v>
      </c>
      <c r="K117" s="156">
        <v>7</v>
      </c>
      <c r="L117" s="156">
        <f t="shared" si="1"/>
        <v>-6</v>
      </c>
      <c r="M117" s="156"/>
      <c r="R117" s="179" t="s">
        <v>154</v>
      </c>
      <c r="S117" s="179" t="s">
        <v>182</v>
      </c>
      <c r="T117" s="169">
        <v>17</v>
      </c>
      <c r="U117" s="169">
        <v>0</v>
      </c>
      <c r="V117" s="169">
        <v>3</v>
      </c>
      <c r="W117" s="169">
        <v>0</v>
      </c>
      <c r="X117" s="169">
        <v>3</v>
      </c>
      <c r="Y117" s="169">
        <v>1</v>
      </c>
      <c r="Z117" s="169">
        <v>1</v>
      </c>
      <c r="AA117" s="169">
        <v>0</v>
      </c>
      <c r="AB117"/>
    </row>
    <row r="118" spans="1:28">
      <c r="A118" s="155" t="s">
        <v>177</v>
      </c>
      <c r="B118" s="157">
        <v>16</v>
      </c>
      <c r="C118" s="158" t="s">
        <v>169</v>
      </c>
      <c r="D118" s="155" t="s">
        <v>88</v>
      </c>
      <c r="E118" s="156">
        <v>3</v>
      </c>
      <c r="F118" s="156">
        <v>0</v>
      </c>
      <c r="G118" s="156">
        <v>0</v>
      </c>
      <c r="H118" s="156">
        <v>3</v>
      </c>
      <c r="I118" s="156">
        <v>0</v>
      </c>
      <c r="J118" s="156">
        <v>2</v>
      </c>
      <c r="K118" s="156">
        <v>8</v>
      </c>
      <c r="L118" s="156">
        <f t="shared" si="1"/>
        <v>-6</v>
      </c>
      <c r="M118" s="156"/>
      <c r="R118" s="179"/>
      <c r="S118" s="179" t="s">
        <v>184</v>
      </c>
      <c r="T118" s="169">
        <v>6</v>
      </c>
      <c r="U118" s="169">
        <v>3</v>
      </c>
      <c r="V118" s="169">
        <v>0</v>
      </c>
      <c r="W118" s="169">
        <v>2</v>
      </c>
      <c r="X118" s="169">
        <v>6</v>
      </c>
      <c r="Y118" s="169">
        <v>7</v>
      </c>
      <c r="Z118" s="169">
        <v>9</v>
      </c>
      <c r="AA118" s="169">
        <v>-2</v>
      </c>
      <c r="AB118"/>
    </row>
    <row r="119" spans="1:28">
      <c r="A119" s="155" t="s">
        <v>178</v>
      </c>
      <c r="B119" s="157">
        <v>1</v>
      </c>
      <c r="C119" s="158" t="s">
        <v>147</v>
      </c>
      <c r="D119" s="155" t="s">
        <v>96</v>
      </c>
      <c r="E119" s="156">
        <v>6</v>
      </c>
      <c r="F119" s="156">
        <v>5</v>
      </c>
      <c r="G119" s="156">
        <v>1</v>
      </c>
      <c r="H119" s="156">
        <v>0</v>
      </c>
      <c r="I119" s="156">
        <v>11</v>
      </c>
      <c r="J119" s="156">
        <v>11</v>
      </c>
      <c r="K119" s="156">
        <v>3</v>
      </c>
      <c r="L119" s="156">
        <f t="shared" si="1"/>
        <v>8</v>
      </c>
      <c r="M119" s="156"/>
      <c r="R119" s="179"/>
      <c r="S119" s="179" t="s">
        <v>185</v>
      </c>
      <c r="T119" s="169">
        <v>22</v>
      </c>
      <c r="U119" s="169">
        <v>0</v>
      </c>
      <c r="V119" s="169">
        <v>1</v>
      </c>
      <c r="W119" s="169">
        <v>2</v>
      </c>
      <c r="X119" s="169">
        <v>1</v>
      </c>
      <c r="Y119" s="169">
        <v>3</v>
      </c>
      <c r="Z119" s="169">
        <v>11</v>
      </c>
      <c r="AA119" s="169">
        <v>-8</v>
      </c>
      <c r="AB119"/>
    </row>
    <row r="120" spans="1:28">
      <c r="A120" s="155" t="s">
        <v>178</v>
      </c>
      <c r="B120" s="157">
        <v>2</v>
      </c>
      <c r="C120" s="158" t="s">
        <v>162</v>
      </c>
      <c r="D120" s="155" t="s">
        <v>96</v>
      </c>
      <c r="E120" s="156">
        <v>6</v>
      </c>
      <c r="F120" s="156">
        <v>4</v>
      </c>
      <c r="G120" s="156">
        <v>1</v>
      </c>
      <c r="H120" s="156">
        <v>1</v>
      </c>
      <c r="I120" s="156">
        <v>9</v>
      </c>
      <c r="J120" s="156">
        <v>15</v>
      </c>
      <c r="K120" s="156">
        <v>6</v>
      </c>
      <c r="L120" s="156">
        <f t="shared" si="1"/>
        <v>9</v>
      </c>
      <c r="M120" s="156"/>
      <c r="R120" s="179"/>
      <c r="S120" s="179" t="s">
        <v>186</v>
      </c>
      <c r="T120" s="169">
        <v>25</v>
      </c>
      <c r="U120" s="169">
        <v>0</v>
      </c>
      <c r="V120" s="169">
        <v>2</v>
      </c>
      <c r="W120" s="169">
        <v>1</v>
      </c>
      <c r="X120" s="169">
        <v>2</v>
      </c>
      <c r="Y120" s="169">
        <v>2</v>
      </c>
      <c r="Z120" s="169">
        <v>5</v>
      </c>
      <c r="AA120" s="169">
        <v>-3</v>
      </c>
      <c r="AB120"/>
    </row>
    <row r="121" spans="1:28">
      <c r="A121" s="155" t="s">
        <v>178</v>
      </c>
      <c r="B121" s="157">
        <v>3</v>
      </c>
      <c r="C121" s="158" t="s">
        <v>40</v>
      </c>
      <c r="D121" s="155" t="s">
        <v>95</v>
      </c>
      <c r="E121" s="156">
        <v>6</v>
      </c>
      <c r="F121" s="156">
        <v>5</v>
      </c>
      <c r="G121" s="156">
        <v>0</v>
      </c>
      <c r="H121" s="156">
        <v>1</v>
      </c>
      <c r="I121" s="156">
        <v>10</v>
      </c>
      <c r="J121" s="156">
        <v>17</v>
      </c>
      <c r="K121" s="156">
        <v>8</v>
      </c>
      <c r="L121" s="156">
        <f t="shared" si="1"/>
        <v>9</v>
      </c>
      <c r="M121" s="156"/>
      <c r="R121" s="179"/>
      <c r="S121" s="179" t="s">
        <v>187</v>
      </c>
      <c r="T121" s="169">
        <v>20</v>
      </c>
      <c r="U121" s="169">
        <v>1</v>
      </c>
      <c r="V121" s="169">
        <v>1</v>
      </c>
      <c r="W121" s="169">
        <v>1</v>
      </c>
      <c r="X121" s="169">
        <v>4</v>
      </c>
      <c r="Y121" s="169">
        <v>2</v>
      </c>
      <c r="Z121" s="169">
        <v>3</v>
      </c>
      <c r="AA121" s="169">
        <v>-1</v>
      </c>
      <c r="AB121"/>
    </row>
    <row r="122" spans="1:28">
      <c r="A122" s="155" t="s">
        <v>178</v>
      </c>
      <c r="B122" s="157">
        <v>4</v>
      </c>
      <c r="C122" s="158" t="s">
        <v>205</v>
      </c>
      <c r="D122" s="155" t="s">
        <v>95</v>
      </c>
      <c r="E122" s="156">
        <v>6</v>
      </c>
      <c r="F122" s="156">
        <v>4</v>
      </c>
      <c r="G122" s="156">
        <v>0</v>
      </c>
      <c r="H122" s="156">
        <v>2</v>
      </c>
      <c r="I122" s="156">
        <v>8</v>
      </c>
      <c r="J122" s="156">
        <v>10</v>
      </c>
      <c r="K122" s="156">
        <v>6</v>
      </c>
      <c r="L122" s="156">
        <f t="shared" si="1"/>
        <v>4</v>
      </c>
      <c r="M122" s="156"/>
      <c r="R122" s="171" t="s">
        <v>103</v>
      </c>
      <c r="S122" s="179" t="s">
        <v>183</v>
      </c>
      <c r="T122" s="169">
        <v>24</v>
      </c>
      <c r="U122" s="169">
        <v>0</v>
      </c>
      <c r="V122" s="169">
        <v>0</v>
      </c>
      <c r="W122" s="169">
        <v>3</v>
      </c>
      <c r="X122" s="169">
        <v>0</v>
      </c>
      <c r="Y122" s="169">
        <v>0</v>
      </c>
      <c r="Z122" s="169">
        <v>5</v>
      </c>
      <c r="AA122" s="169">
        <v>-5</v>
      </c>
      <c r="AB122"/>
    </row>
    <row r="123" spans="1:28">
      <c r="A123" s="155" t="s">
        <v>178</v>
      </c>
      <c r="B123" s="157">
        <v>5</v>
      </c>
      <c r="C123" s="158" t="s">
        <v>197</v>
      </c>
      <c r="D123" s="155" t="s">
        <v>116</v>
      </c>
      <c r="E123" s="156">
        <v>4</v>
      </c>
      <c r="F123" s="156">
        <v>2</v>
      </c>
      <c r="G123" s="156">
        <v>0</v>
      </c>
      <c r="H123" s="156">
        <v>2</v>
      </c>
      <c r="I123" s="156">
        <v>4</v>
      </c>
      <c r="J123" s="156">
        <v>8</v>
      </c>
      <c r="K123" s="156">
        <v>7</v>
      </c>
      <c r="L123" s="156">
        <f t="shared" si="1"/>
        <v>1</v>
      </c>
      <c r="M123" s="156"/>
      <c r="R123" s="179" t="s">
        <v>170</v>
      </c>
      <c r="S123" s="179" t="s">
        <v>171</v>
      </c>
      <c r="T123" s="169">
        <v>5</v>
      </c>
      <c r="U123" s="169">
        <v>2</v>
      </c>
      <c r="V123" s="169">
        <v>0</v>
      </c>
      <c r="W123" s="169">
        <v>1</v>
      </c>
      <c r="X123" s="169">
        <v>4</v>
      </c>
      <c r="Y123" s="169">
        <v>5</v>
      </c>
      <c r="Z123" s="169">
        <v>3</v>
      </c>
      <c r="AA123" s="169">
        <v>2</v>
      </c>
      <c r="AB123"/>
    </row>
    <row r="124" spans="1:28">
      <c r="A124" s="155" t="s">
        <v>178</v>
      </c>
      <c r="B124" s="157">
        <v>6</v>
      </c>
      <c r="C124" s="158" t="s">
        <v>158</v>
      </c>
      <c r="D124" s="155" t="s">
        <v>116</v>
      </c>
      <c r="E124" s="156">
        <v>4</v>
      </c>
      <c r="F124" s="156">
        <v>2</v>
      </c>
      <c r="G124" s="156">
        <v>1</v>
      </c>
      <c r="H124" s="156">
        <v>1</v>
      </c>
      <c r="I124" s="156">
        <v>5</v>
      </c>
      <c r="J124" s="156">
        <v>4</v>
      </c>
      <c r="K124" s="156">
        <v>2</v>
      </c>
      <c r="L124" s="156">
        <f t="shared" si="1"/>
        <v>2</v>
      </c>
      <c r="M124" s="156"/>
      <c r="R124" s="179"/>
      <c r="S124" s="179" t="s">
        <v>174</v>
      </c>
      <c r="T124" s="169">
        <v>9</v>
      </c>
      <c r="U124" s="169">
        <v>1</v>
      </c>
      <c r="V124" s="169">
        <v>0</v>
      </c>
      <c r="W124" s="169">
        <v>2</v>
      </c>
      <c r="X124" s="169">
        <v>2</v>
      </c>
      <c r="Y124" s="169">
        <v>5</v>
      </c>
      <c r="Z124" s="169">
        <v>6</v>
      </c>
      <c r="AA124" s="169">
        <v>-1</v>
      </c>
      <c r="AB124"/>
    </row>
    <row r="125" spans="1:28">
      <c r="A125" s="155" t="s">
        <v>178</v>
      </c>
      <c r="B125" s="157">
        <v>7</v>
      </c>
      <c r="C125" s="158" t="s">
        <v>156</v>
      </c>
      <c r="D125" s="155" t="s">
        <v>116</v>
      </c>
      <c r="E125" s="156">
        <v>4</v>
      </c>
      <c r="F125" s="156">
        <v>1</v>
      </c>
      <c r="G125" s="156">
        <v>1</v>
      </c>
      <c r="H125" s="156">
        <v>2</v>
      </c>
      <c r="I125" s="156">
        <v>3</v>
      </c>
      <c r="J125" s="156">
        <v>5</v>
      </c>
      <c r="K125" s="156">
        <v>9</v>
      </c>
      <c r="L125" s="156">
        <f t="shared" si="1"/>
        <v>-4</v>
      </c>
      <c r="M125" s="156"/>
      <c r="R125" s="179"/>
      <c r="S125" s="179" t="s">
        <v>177</v>
      </c>
      <c r="T125" s="169">
        <v>3</v>
      </c>
      <c r="U125" s="169">
        <v>4</v>
      </c>
      <c r="V125" s="169">
        <v>0</v>
      </c>
      <c r="W125" s="169">
        <v>2</v>
      </c>
      <c r="X125" s="169">
        <v>8</v>
      </c>
      <c r="Y125" s="169">
        <v>10</v>
      </c>
      <c r="Z125" s="169">
        <v>8</v>
      </c>
      <c r="AA125" s="169">
        <v>2</v>
      </c>
      <c r="AB125"/>
    </row>
    <row r="126" spans="1:28">
      <c r="A126" s="155" t="s">
        <v>178</v>
      </c>
      <c r="B126" s="157">
        <v>8</v>
      </c>
      <c r="C126" s="158" t="s">
        <v>37</v>
      </c>
      <c r="D126" s="155" t="s">
        <v>116</v>
      </c>
      <c r="E126" s="156">
        <v>4</v>
      </c>
      <c r="F126" s="156">
        <v>1</v>
      </c>
      <c r="G126" s="156">
        <v>2</v>
      </c>
      <c r="H126" s="156">
        <v>1</v>
      </c>
      <c r="I126" s="156">
        <v>4</v>
      </c>
      <c r="J126" s="156">
        <v>2</v>
      </c>
      <c r="K126" s="156">
        <v>5</v>
      </c>
      <c r="L126" s="156">
        <f t="shared" si="1"/>
        <v>-3</v>
      </c>
      <c r="M126" s="156"/>
      <c r="R126" s="179"/>
      <c r="S126" s="179" t="s">
        <v>178</v>
      </c>
      <c r="T126" s="169">
        <v>14</v>
      </c>
      <c r="U126" s="169">
        <v>0</v>
      </c>
      <c r="V126" s="169">
        <v>1</v>
      </c>
      <c r="W126" s="169">
        <v>2</v>
      </c>
      <c r="X126" s="169">
        <v>1</v>
      </c>
      <c r="Y126" s="169">
        <v>2</v>
      </c>
      <c r="Z126" s="169">
        <v>5</v>
      </c>
      <c r="AA126" s="169">
        <v>-3</v>
      </c>
      <c r="AB126"/>
    </row>
    <row r="127" spans="1:28">
      <c r="A127" s="155" t="s">
        <v>178</v>
      </c>
      <c r="B127" s="157">
        <v>9</v>
      </c>
      <c r="C127" s="158" t="s">
        <v>165</v>
      </c>
      <c r="D127" s="155" t="s">
        <v>88</v>
      </c>
      <c r="E127" s="156">
        <v>3</v>
      </c>
      <c r="F127" s="156">
        <v>1</v>
      </c>
      <c r="G127" s="156">
        <v>0</v>
      </c>
      <c r="H127" s="156">
        <v>2</v>
      </c>
      <c r="I127" s="156">
        <v>2</v>
      </c>
      <c r="J127" s="156">
        <v>2</v>
      </c>
      <c r="K127" s="156">
        <v>2</v>
      </c>
      <c r="L127" s="156">
        <f t="shared" si="1"/>
        <v>0</v>
      </c>
      <c r="M127" s="156"/>
      <c r="R127" s="179"/>
      <c r="S127" s="179" t="s">
        <v>180</v>
      </c>
      <c r="T127" s="169">
        <v>11</v>
      </c>
      <c r="U127" s="169">
        <v>0</v>
      </c>
      <c r="V127" s="169">
        <v>2</v>
      </c>
      <c r="W127" s="169">
        <v>1</v>
      </c>
      <c r="X127" s="169">
        <v>2</v>
      </c>
      <c r="Y127" s="169">
        <v>1</v>
      </c>
      <c r="Z127" s="169">
        <v>2</v>
      </c>
      <c r="AA127" s="169">
        <v>-1</v>
      </c>
      <c r="AB127"/>
    </row>
    <row r="128" spans="1:28">
      <c r="A128" s="155" t="s">
        <v>178</v>
      </c>
      <c r="B128" s="157">
        <v>10</v>
      </c>
      <c r="C128" s="158" t="s">
        <v>168</v>
      </c>
      <c r="D128" s="155" t="s">
        <v>88</v>
      </c>
      <c r="E128" s="156">
        <v>3</v>
      </c>
      <c r="F128" s="156">
        <v>1</v>
      </c>
      <c r="G128" s="156">
        <v>0</v>
      </c>
      <c r="H128" s="156">
        <v>2</v>
      </c>
      <c r="I128" s="156">
        <v>2</v>
      </c>
      <c r="J128" s="156">
        <v>4</v>
      </c>
      <c r="K128" s="156">
        <v>5</v>
      </c>
      <c r="L128" s="156">
        <f t="shared" si="1"/>
        <v>-1</v>
      </c>
      <c r="M128" s="156"/>
      <c r="R128" s="179"/>
      <c r="S128" s="179" t="s">
        <v>182</v>
      </c>
      <c r="T128" s="169">
        <v>22</v>
      </c>
      <c r="U128" s="169">
        <v>0</v>
      </c>
      <c r="V128" s="169">
        <v>0</v>
      </c>
      <c r="W128" s="169">
        <v>3</v>
      </c>
      <c r="X128" s="169">
        <v>0</v>
      </c>
      <c r="Y128" s="169">
        <v>3</v>
      </c>
      <c r="Z128" s="169">
        <v>8</v>
      </c>
      <c r="AA128" s="169">
        <v>-5</v>
      </c>
      <c r="AB128"/>
    </row>
    <row r="129" spans="1:28">
      <c r="A129" s="155" t="s">
        <v>178</v>
      </c>
      <c r="B129" s="157">
        <v>11</v>
      </c>
      <c r="C129" s="158" t="s">
        <v>155</v>
      </c>
      <c r="D129" s="155" t="s">
        <v>88</v>
      </c>
      <c r="E129" s="156">
        <v>3</v>
      </c>
      <c r="F129" s="156">
        <v>1</v>
      </c>
      <c r="G129" s="156">
        <v>0</v>
      </c>
      <c r="H129" s="156">
        <v>2</v>
      </c>
      <c r="I129" s="156">
        <v>2</v>
      </c>
      <c r="J129" s="156">
        <v>4</v>
      </c>
      <c r="K129" s="156">
        <v>6</v>
      </c>
      <c r="L129" s="156">
        <f t="shared" si="1"/>
        <v>-2</v>
      </c>
      <c r="M129" s="156"/>
      <c r="R129" s="179"/>
      <c r="S129" s="179" t="s">
        <v>186</v>
      </c>
      <c r="T129" s="169">
        <v>15</v>
      </c>
      <c r="U129" s="169">
        <v>0</v>
      </c>
      <c r="V129" s="169">
        <v>3</v>
      </c>
      <c r="W129" s="169">
        <v>1</v>
      </c>
      <c r="X129" s="169">
        <v>3</v>
      </c>
      <c r="Y129" s="169">
        <v>5</v>
      </c>
      <c r="Z129" s="169">
        <v>8</v>
      </c>
      <c r="AA129" s="169">
        <v>-3</v>
      </c>
      <c r="AB129"/>
    </row>
    <row r="130" spans="1:28">
      <c r="A130" s="155" t="s">
        <v>178</v>
      </c>
      <c r="B130" s="157">
        <v>12</v>
      </c>
      <c r="C130" s="158" t="s">
        <v>146</v>
      </c>
      <c r="D130" s="155" t="s">
        <v>88</v>
      </c>
      <c r="E130" s="156">
        <v>3</v>
      </c>
      <c r="F130" s="156">
        <v>0</v>
      </c>
      <c r="G130" s="156">
        <v>2</v>
      </c>
      <c r="H130" s="156">
        <v>1</v>
      </c>
      <c r="I130" s="156">
        <v>2</v>
      </c>
      <c r="J130" s="156">
        <v>1</v>
      </c>
      <c r="K130" s="156">
        <v>3</v>
      </c>
      <c r="L130" s="156">
        <f t="shared" si="1"/>
        <v>-2</v>
      </c>
      <c r="M130" s="156"/>
      <c r="R130" s="179" t="s">
        <v>224</v>
      </c>
      <c r="S130" s="179" t="s">
        <v>187</v>
      </c>
      <c r="T130" s="169">
        <v>31</v>
      </c>
      <c r="U130" s="169">
        <v>0</v>
      </c>
      <c r="V130" s="169">
        <v>0</v>
      </c>
      <c r="W130" s="169">
        <v>3</v>
      </c>
      <c r="X130" s="169">
        <v>0</v>
      </c>
      <c r="Y130" s="169">
        <v>0</v>
      </c>
      <c r="Z130" s="169">
        <v>9</v>
      </c>
      <c r="AA130" s="169">
        <v>-9</v>
      </c>
      <c r="AB130"/>
    </row>
    <row r="131" spans="1:28">
      <c r="A131" s="155" t="s">
        <v>178</v>
      </c>
      <c r="B131" s="157">
        <v>13</v>
      </c>
      <c r="C131" s="158" t="s">
        <v>39</v>
      </c>
      <c r="D131" s="155" t="s">
        <v>88</v>
      </c>
      <c r="E131" s="156">
        <v>3</v>
      </c>
      <c r="F131" s="156">
        <v>0</v>
      </c>
      <c r="G131" s="156">
        <v>1</v>
      </c>
      <c r="H131" s="156">
        <v>2</v>
      </c>
      <c r="I131" s="156">
        <v>1</v>
      </c>
      <c r="J131" s="156">
        <v>2</v>
      </c>
      <c r="K131" s="156">
        <v>5</v>
      </c>
      <c r="L131" s="156">
        <f t="shared" si="1"/>
        <v>-3</v>
      </c>
      <c r="M131" s="156"/>
      <c r="R131" s="179" t="s">
        <v>207</v>
      </c>
      <c r="S131" s="179" t="s">
        <v>177</v>
      </c>
      <c r="T131" s="169">
        <v>14</v>
      </c>
      <c r="U131" s="169">
        <v>0</v>
      </c>
      <c r="V131" s="169">
        <v>1</v>
      </c>
      <c r="W131" s="169">
        <v>2</v>
      </c>
      <c r="X131" s="169">
        <v>1</v>
      </c>
      <c r="Y131" s="169">
        <v>5</v>
      </c>
      <c r="Z131" s="169">
        <v>11</v>
      </c>
      <c r="AA131" s="169">
        <v>-6</v>
      </c>
      <c r="AB131"/>
    </row>
    <row r="132" spans="1:28">
      <c r="A132" s="155" t="s">
        <v>178</v>
      </c>
      <c r="B132" s="157">
        <v>14</v>
      </c>
      <c r="C132" s="158" t="s">
        <v>170</v>
      </c>
      <c r="D132" s="155" t="s">
        <v>88</v>
      </c>
      <c r="E132" s="156">
        <v>3</v>
      </c>
      <c r="F132" s="156">
        <v>0</v>
      </c>
      <c r="G132" s="156">
        <v>1</v>
      </c>
      <c r="H132" s="156">
        <v>2</v>
      </c>
      <c r="I132" s="156">
        <v>1</v>
      </c>
      <c r="J132" s="156">
        <v>2</v>
      </c>
      <c r="K132" s="156">
        <v>5</v>
      </c>
      <c r="L132" s="156">
        <f t="shared" si="1"/>
        <v>-3</v>
      </c>
      <c r="M132" s="156"/>
      <c r="R132" s="179"/>
      <c r="S132" s="179" t="s">
        <v>184</v>
      </c>
      <c r="T132" s="169">
        <v>12</v>
      </c>
      <c r="U132" s="169">
        <v>1</v>
      </c>
      <c r="V132" s="169">
        <v>1</v>
      </c>
      <c r="W132" s="169">
        <v>2</v>
      </c>
      <c r="X132" s="169">
        <v>3</v>
      </c>
      <c r="Y132" s="169">
        <v>4</v>
      </c>
      <c r="Z132" s="169">
        <v>4</v>
      </c>
      <c r="AA132" s="169">
        <v>0</v>
      </c>
      <c r="AB132"/>
    </row>
    <row r="133" spans="1:28">
      <c r="A133" s="155" t="s">
        <v>178</v>
      </c>
      <c r="B133" s="157">
        <v>15</v>
      </c>
      <c r="C133" s="158" t="s">
        <v>208</v>
      </c>
      <c r="D133" s="155" t="s">
        <v>88</v>
      </c>
      <c r="E133" s="156">
        <v>3</v>
      </c>
      <c r="F133" s="156">
        <v>0</v>
      </c>
      <c r="G133" s="156">
        <v>0</v>
      </c>
      <c r="H133" s="156">
        <v>3</v>
      </c>
      <c r="I133" s="156">
        <v>0</v>
      </c>
      <c r="J133" s="156">
        <v>1</v>
      </c>
      <c r="K133" s="156">
        <v>8</v>
      </c>
      <c r="L133" s="156">
        <f t="shared" si="1"/>
        <v>-7</v>
      </c>
      <c r="M133" s="156"/>
      <c r="R133" s="179"/>
      <c r="S133" s="179" t="s">
        <v>185</v>
      </c>
      <c r="T133" s="169">
        <v>19</v>
      </c>
      <c r="U133" s="169">
        <v>1</v>
      </c>
      <c r="V133" s="169">
        <v>0</v>
      </c>
      <c r="W133" s="169">
        <v>2</v>
      </c>
      <c r="X133" s="169">
        <v>3</v>
      </c>
      <c r="Y133" s="169">
        <v>4</v>
      </c>
      <c r="Z133" s="169">
        <v>5</v>
      </c>
      <c r="AA133" s="169">
        <v>-1</v>
      </c>
      <c r="AB133"/>
    </row>
    <row r="134" spans="1:28">
      <c r="A134" s="155" t="s">
        <v>178</v>
      </c>
      <c r="B134" s="157">
        <v>16</v>
      </c>
      <c r="C134" s="158" t="s">
        <v>169</v>
      </c>
      <c r="D134" s="155" t="s">
        <v>88</v>
      </c>
      <c r="E134" s="156">
        <v>3</v>
      </c>
      <c r="F134" s="156">
        <v>0</v>
      </c>
      <c r="G134" s="156">
        <v>0</v>
      </c>
      <c r="H134" s="156">
        <v>3</v>
      </c>
      <c r="I134" s="156">
        <v>0</v>
      </c>
      <c r="J134" s="156">
        <v>1</v>
      </c>
      <c r="K134" s="156">
        <v>9</v>
      </c>
      <c r="L134" s="156">
        <f t="shared" si="1"/>
        <v>-8</v>
      </c>
      <c r="M134" s="156"/>
      <c r="R134" s="179"/>
      <c r="S134" s="179" t="s">
        <v>186</v>
      </c>
      <c r="T134" s="169">
        <v>21</v>
      </c>
      <c r="U134" s="169">
        <v>1</v>
      </c>
      <c r="V134" s="169">
        <v>0</v>
      </c>
      <c r="W134" s="169">
        <v>2</v>
      </c>
      <c r="X134" s="169">
        <v>3</v>
      </c>
      <c r="Y134" s="169">
        <v>1</v>
      </c>
      <c r="Z134" s="169">
        <v>3</v>
      </c>
      <c r="AA134" s="169">
        <v>-2</v>
      </c>
      <c r="AB134"/>
    </row>
    <row r="135" spans="1:28">
      <c r="A135" s="155" t="s">
        <v>179</v>
      </c>
      <c r="B135" s="157">
        <v>1</v>
      </c>
      <c r="C135" s="158" t="s">
        <v>155</v>
      </c>
      <c r="D135" s="155" t="s">
        <v>96</v>
      </c>
      <c r="E135" s="156">
        <v>6</v>
      </c>
      <c r="F135" s="156">
        <v>6</v>
      </c>
      <c r="G135" s="156">
        <v>0</v>
      </c>
      <c r="H135" s="156">
        <v>0</v>
      </c>
      <c r="I135" s="156">
        <v>12</v>
      </c>
      <c r="J135" s="156">
        <v>19</v>
      </c>
      <c r="K135" s="156">
        <v>7</v>
      </c>
      <c r="L135" s="156">
        <f t="shared" si="1"/>
        <v>12</v>
      </c>
      <c r="M135" s="156"/>
      <c r="R135" s="179" t="s">
        <v>156</v>
      </c>
      <c r="S135" s="179" t="s">
        <v>178</v>
      </c>
      <c r="T135" s="169">
        <v>7</v>
      </c>
      <c r="U135" s="169">
        <v>1</v>
      </c>
      <c r="V135" s="169">
        <v>1</v>
      </c>
      <c r="W135" s="169">
        <v>2</v>
      </c>
      <c r="X135" s="169">
        <v>3</v>
      </c>
      <c r="Y135" s="169">
        <v>5</v>
      </c>
      <c r="Z135" s="169">
        <v>9</v>
      </c>
      <c r="AA135" s="169">
        <v>-4</v>
      </c>
      <c r="AB135"/>
    </row>
    <row r="136" spans="1:28">
      <c r="A136" s="155" t="s">
        <v>179</v>
      </c>
      <c r="B136" s="157">
        <v>2</v>
      </c>
      <c r="C136" s="158" t="s">
        <v>165</v>
      </c>
      <c r="D136" s="155" t="s">
        <v>96</v>
      </c>
      <c r="E136" s="156">
        <v>6</v>
      </c>
      <c r="F136" s="156">
        <v>3</v>
      </c>
      <c r="G136" s="156">
        <v>2</v>
      </c>
      <c r="H136" s="156">
        <v>1</v>
      </c>
      <c r="I136" s="156">
        <v>8</v>
      </c>
      <c r="J136" s="156">
        <v>10</v>
      </c>
      <c r="K136" s="156">
        <v>8</v>
      </c>
      <c r="L136" s="156">
        <f t="shared" si="1"/>
        <v>2</v>
      </c>
      <c r="M136" s="156"/>
      <c r="R136" s="179" t="s">
        <v>160</v>
      </c>
      <c r="S136" s="179" t="s">
        <v>175</v>
      </c>
      <c r="T136" s="169">
        <v>16</v>
      </c>
      <c r="U136" s="169">
        <v>0</v>
      </c>
      <c r="V136" s="169">
        <v>0</v>
      </c>
      <c r="W136" s="169">
        <v>2</v>
      </c>
      <c r="X136" s="169">
        <v>0</v>
      </c>
      <c r="Y136" s="169">
        <v>0</v>
      </c>
      <c r="Z136" s="169">
        <v>16</v>
      </c>
      <c r="AA136" s="169">
        <v>-16</v>
      </c>
      <c r="AB136"/>
    </row>
    <row r="137" spans="1:28">
      <c r="A137" s="155" t="s">
        <v>179</v>
      </c>
      <c r="B137" s="157">
        <v>3</v>
      </c>
      <c r="C137" s="158" t="s">
        <v>162</v>
      </c>
      <c r="D137" s="155" t="s">
        <v>95</v>
      </c>
      <c r="E137" s="156">
        <v>6</v>
      </c>
      <c r="F137" s="156">
        <v>5</v>
      </c>
      <c r="G137" s="156">
        <v>0</v>
      </c>
      <c r="H137" s="156">
        <v>1</v>
      </c>
      <c r="I137" s="156">
        <v>10</v>
      </c>
      <c r="J137" s="156">
        <v>17</v>
      </c>
      <c r="K137" s="156">
        <v>10</v>
      </c>
      <c r="L137" s="156">
        <f t="shared" si="1"/>
        <v>7</v>
      </c>
      <c r="M137" s="156"/>
      <c r="R137" s="179"/>
      <c r="S137" s="179" t="s">
        <v>183</v>
      </c>
      <c r="T137" s="169">
        <v>20</v>
      </c>
      <c r="U137" s="169">
        <v>0</v>
      </c>
      <c r="V137" s="169">
        <v>1</v>
      </c>
      <c r="W137" s="169">
        <v>2</v>
      </c>
      <c r="X137" s="169">
        <v>1</v>
      </c>
      <c r="Y137" s="169">
        <v>4</v>
      </c>
      <c r="Z137" s="169">
        <v>7</v>
      </c>
      <c r="AA137" s="169">
        <v>-3</v>
      </c>
      <c r="AB137"/>
    </row>
    <row r="138" spans="1:28">
      <c r="A138" s="155" t="s">
        <v>179</v>
      </c>
      <c r="B138" s="157">
        <v>4</v>
      </c>
      <c r="C138" s="158" t="s">
        <v>37</v>
      </c>
      <c r="D138" s="155" t="s">
        <v>95</v>
      </c>
      <c r="E138" s="156">
        <v>6</v>
      </c>
      <c r="F138" s="156">
        <v>2</v>
      </c>
      <c r="G138" s="156">
        <v>1</v>
      </c>
      <c r="H138" s="156">
        <v>3</v>
      </c>
      <c r="I138" s="156">
        <v>5</v>
      </c>
      <c r="J138" s="156">
        <v>4</v>
      </c>
      <c r="K138" s="156">
        <v>5</v>
      </c>
      <c r="L138" s="156">
        <f t="shared" si="1"/>
        <v>-1</v>
      </c>
      <c r="M138" s="156"/>
      <c r="R138" s="179"/>
      <c r="S138" s="179" t="s">
        <v>184</v>
      </c>
      <c r="T138" s="169">
        <v>22</v>
      </c>
      <c r="U138" s="169">
        <v>0</v>
      </c>
      <c r="V138" s="169">
        <v>0</v>
      </c>
      <c r="W138" s="169">
        <v>3</v>
      </c>
      <c r="X138" s="169">
        <v>0</v>
      </c>
      <c r="Y138" s="169">
        <v>1</v>
      </c>
      <c r="Z138" s="169">
        <v>6</v>
      </c>
      <c r="AA138" s="169">
        <v>-5</v>
      </c>
      <c r="AB138"/>
    </row>
    <row r="139" spans="1:28">
      <c r="A139" s="155" t="s">
        <v>179</v>
      </c>
      <c r="B139" s="157">
        <v>5</v>
      </c>
      <c r="C139" s="158" t="s">
        <v>147</v>
      </c>
      <c r="D139" s="155" t="s">
        <v>116</v>
      </c>
      <c r="E139" s="156">
        <v>4</v>
      </c>
      <c r="F139" s="156">
        <v>2</v>
      </c>
      <c r="G139" s="156">
        <v>0</v>
      </c>
      <c r="H139" s="156">
        <v>2</v>
      </c>
      <c r="I139" s="156">
        <v>4</v>
      </c>
      <c r="J139" s="156">
        <v>4</v>
      </c>
      <c r="K139" s="156">
        <v>4</v>
      </c>
      <c r="L139" s="156">
        <f t="shared" si="1"/>
        <v>0</v>
      </c>
      <c r="M139" s="156"/>
      <c r="R139" s="179"/>
      <c r="S139" s="179" t="s">
        <v>185</v>
      </c>
      <c r="T139" s="169">
        <v>20</v>
      </c>
      <c r="U139" s="169">
        <v>0</v>
      </c>
      <c r="V139" s="169">
        <v>2</v>
      </c>
      <c r="W139" s="169">
        <v>1</v>
      </c>
      <c r="X139" s="169">
        <v>2</v>
      </c>
      <c r="Y139" s="169">
        <v>4</v>
      </c>
      <c r="Z139" s="169">
        <v>5</v>
      </c>
      <c r="AA139" s="169">
        <v>-1</v>
      </c>
      <c r="AB139"/>
    </row>
    <row r="140" spans="1:28">
      <c r="A140" s="155" t="s">
        <v>179</v>
      </c>
      <c r="B140" s="157">
        <v>6</v>
      </c>
      <c r="C140" s="158" t="s">
        <v>205</v>
      </c>
      <c r="D140" s="155" t="s">
        <v>116</v>
      </c>
      <c r="E140" s="156">
        <v>4</v>
      </c>
      <c r="F140" s="156">
        <v>2</v>
      </c>
      <c r="G140" s="156">
        <v>1</v>
      </c>
      <c r="H140" s="156">
        <v>1</v>
      </c>
      <c r="I140" s="156">
        <v>5</v>
      </c>
      <c r="J140" s="156">
        <v>6</v>
      </c>
      <c r="K140" s="156">
        <v>2</v>
      </c>
      <c r="L140" s="156">
        <f t="shared" si="1"/>
        <v>4</v>
      </c>
      <c r="M140" s="156"/>
      <c r="R140" s="179"/>
      <c r="S140" s="179" t="s">
        <v>186</v>
      </c>
      <c r="T140" s="169">
        <v>30</v>
      </c>
      <c r="U140" s="169">
        <v>0</v>
      </c>
      <c r="V140" s="169">
        <v>1</v>
      </c>
      <c r="W140" s="169">
        <v>2</v>
      </c>
      <c r="X140" s="169">
        <v>1</v>
      </c>
      <c r="Y140" s="169">
        <v>2</v>
      </c>
      <c r="Z140" s="169">
        <v>9</v>
      </c>
      <c r="AA140" s="169">
        <v>-7</v>
      </c>
      <c r="AB140"/>
    </row>
    <row r="141" spans="1:28">
      <c r="A141" s="155" t="s">
        <v>179</v>
      </c>
      <c r="B141" s="157">
        <v>7</v>
      </c>
      <c r="C141" s="158" t="s">
        <v>191</v>
      </c>
      <c r="D141" s="155" t="s">
        <v>116</v>
      </c>
      <c r="E141" s="156">
        <v>4</v>
      </c>
      <c r="F141" s="156">
        <v>2</v>
      </c>
      <c r="G141" s="156">
        <v>0</v>
      </c>
      <c r="H141" s="156">
        <v>2</v>
      </c>
      <c r="I141" s="156">
        <v>4</v>
      </c>
      <c r="J141" s="156">
        <v>9</v>
      </c>
      <c r="K141" s="156">
        <v>9</v>
      </c>
      <c r="L141" s="156">
        <f t="shared" si="1"/>
        <v>0</v>
      </c>
      <c r="M141" s="156"/>
      <c r="R141" s="179"/>
      <c r="S141" s="179" t="s">
        <v>187</v>
      </c>
      <c r="T141" s="169">
        <v>4</v>
      </c>
      <c r="U141" s="169">
        <v>3</v>
      </c>
      <c r="V141" s="169">
        <v>2</v>
      </c>
      <c r="W141" s="169">
        <v>2</v>
      </c>
      <c r="X141" s="169">
        <v>11</v>
      </c>
      <c r="Y141" s="169">
        <v>8</v>
      </c>
      <c r="Z141" s="169">
        <v>6</v>
      </c>
      <c r="AA141" s="169">
        <v>2</v>
      </c>
      <c r="AB141"/>
    </row>
    <row r="142" spans="1:28">
      <c r="A142" s="155" t="s">
        <v>179</v>
      </c>
      <c r="B142" s="157">
        <v>8</v>
      </c>
      <c r="C142" s="158" t="s">
        <v>146</v>
      </c>
      <c r="D142" s="155" t="s">
        <v>116</v>
      </c>
      <c r="E142" s="156">
        <v>4</v>
      </c>
      <c r="F142" s="156">
        <v>2</v>
      </c>
      <c r="G142" s="156">
        <v>1</v>
      </c>
      <c r="H142" s="156">
        <v>1</v>
      </c>
      <c r="I142" s="156">
        <v>5</v>
      </c>
      <c r="J142" s="156">
        <v>6</v>
      </c>
      <c r="K142" s="156">
        <v>4</v>
      </c>
      <c r="L142" s="156">
        <f t="shared" si="1"/>
        <v>2</v>
      </c>
      <c r="M142" s="156"/>
      <c r="R142" s="179"/>
      <c r="S142" s="179" t="s">
        <v>188</v>
      </c>
      <c r="T142" s="169">
        <v>17</v>
      </c>
      <c r="U142" s="169">
        <v>1</v>
      </c>
      <c r="V142" s="169">
        <v>1</v>
      </c>
      <c r="W142" s="169">
        <v>1</v>
      </c>
      <c r="X142" s="169">
        <v>4</v>
      </c>
      <c r="Y142" s="169">
        <v>3</v>
      </c>
      <c r="Z142" s="169">
        <v>4</v>
      </c>
      <c r="AA142" s="169">
        <v>-1</v>
      </c>
      <c r="AB142"/>
    </row>
    <row r="143" spans="1:28">
      <c r="A143" s="155" t="s">
        <v>179</v>
      </c>
      <c r="B143" s="157">
        <v>9</v>
      </c>
      <c r="C143" s="158" t="s">
        <v>196</v>
      </c>
      <c r="D143" s="155" t="s">
        <v>88</v>
      </c>
      <c r="E143" s="156">
        <v>3</v>
      </c>
      <c r="F143" s="156">
        <v>1</v>
      </c>
      <c r="G143" s="156">
        <v>1</v>
      </c>
      <c r="H143" s="156">
        <v>1</v>
      </c>
      <c r="I143" s="156">
        <v>3</v>
      </c>
      <c r="J143" s="156">
        <v>2</v>
      </c>
      <c r="K143" s="156">
        <v>2</v>
      </c>
      <c r="L143" s="156">
        <f t="shared" ref="L143:L206" si="2">J143-K143</f>
        <v>0</v>
      </c>
      <c r="M143" s="156"/>
      <c r="R143" s="179" t="s">
        <v>216</v>
      </c>
      <c r="S143" s="179" t="s">
        <v>184</v>
      </c>
      <c r="T143" s="169">
        <v>16</v>
      </c>
      <c r="U143" s="169">
        <v>2</v>
      </c>
      <c r="V143" s="169">
        <v>0</v>
      </c>
      <c r="W143" s="169">
        <v>2</v>
      </c>
      <c r="X143" s="169">
        <v>4</v>
      </c>
      <c r="Y143" s="169">
        <v>4</v>
      </c>
      <c r="Z143" s="169">
        <v>6</v>
      </c>
      <c r="AA143" s="169">
        <v>-2</v>
      </c>
      <c r="AB143"/>
    </row>
    <row r="144" spans="1:28">
      <c r="A144" s="155" t="s">
        <v>179</v>
      </c>
      <c r="B144" s="157">
        <v>10</v>
      </c>
      <c r="C144" s="158" t="s">
        <v>190</v>
      </c>
      <c r="D144" s="155" t="s">
        <v>88</v>
      </c>
      <c r="E144" s="156">
        <v>3</v>
      </c>
      <c r="F144" s="156">
        <v>1</v>
      </c>
      <c r="G144" s="156">
        <v>0</v>
      </c>
      <c r="H144" s="156">
        <v>2</v>
      </c>
      <c r="I144" s="156">
        <v>2</v>
      </c>
      <c r="J144" s="156">
        <v>4</v>
      </c>
      <c r="K144" s="156">
        <v>5</v>
      </c>
      <c r="L144" s="156">
        <f t="shared" si="2"/>
        <v>-1</v>
      </c>
      <c r="M144" s="156"/>
      <c r="R144" s="179"/>
      <c r="S144" s="179" t="s">
        <v>187</v>
      </c>
      <c r="T144" s="169">
        <v>19</v>
      </c>
      <c r="U144" s="169">
        <v>1</v>
      </c>
      <c r="V144" s="169">
        <v>1</v>
      </c>
      <c r="W144" s="169">
        <v>1</v>
      </c>
      <c r="X144" s="169">
        <v>4</v>
      </c>
      <c r="Y144" s="169">
        <v>5</v>
      </c>
      <c r="Z144" s="169">
        <v>6</v>
      </c>
      <c r="AA144" s="169">
        <v>-1</v>
      </c>
      <c r="AB144"/>
    </row>
    <row r="145" spans="1:28">
      <c r="A145" s="155" t="s">
        <v>179</v>
      </c>
      <c r="B145" s="157">
        <v>11</v>
      </c>
      <c r="C145" s="158" t="s">
        <v>192</v>
      </c>
      <c r="D145" s="155" t="s">
        <v>88</v>
      </c>
      <c r="E145" s="156">
        <v>3</v>
      </c>
      <c r="F145" s="156">
        <v>1</v>
      </c>
      <c r="G145" s="156">
        <v>0</v>
      </c>
      <c r="H145" s="156">
        <v>2</v>
      </c>
      <c r="I145" s="156">
        <v>2</v>
      </c>
      <c r="J145" s="156">
        <v>4</v>
      </c>
      <c r="K145" s="156">
        <v>5</v>
      </c>
      <c r="L145" s="156">
        <f t="shared" si="2"/>
        <v>-1</v>
      </c>
      <c r="M145" s="156"/>
      <c r="R145" s="179"/>
      <c r="S145" s="179" t="s">
        <v>188</v>
      </c>
      <c r="T145" s="169">
        <v>31</v>
      </c>
      <c r="U145" s="169">
        <v>0</v>
      </c>
      <c r="V145" s="169">
        <v>0</v>
      </c>
      <c r="W145" s="169">
        <v>3</v>
      </c>
      <c r="X145" s="169">
        <v>0</v>
      </c>
      <c r="Y145" s="169">
        <v>3</v>
      </c>
      <c r="Z145" s="169">
        <v>9</v>
      </c>
      <c r="AA145" s="169">
        <v>-6</v>
      </c>
      <c r="AB145"/>
    </row>
    <row r="146" spans="1:28">
      <c r="A146" s="155" t="s">
        <v>179</v>
      </c>
      <c r="B146" s="157">
        <v>12</v>
      </c>
      <c r="C146" s="158" t="s">
        <v>99</v>
      </c>
      <c r="D146" s="155" t="s">
        <v>88</v>
      </c>
      <c r="E146" s="156">
        <v>3</v>
      </c>
      <c r="F146" s="156">
        <v>0</v>
      </c>
      <c r="G146" s="156">
        <v>2</v>
      </c>
      <c r="H146" s="156">
        <v>1</v>
      </c>
      <c r="I146" s="156">
        <v>2</v>
      </c>
      <c r="J146" s="156">
        <v>1</v>
      </c>
      <c r="K146" s="156">
        <v>3</v>
      </c>
      <c r="L146" s="156">
        <f t="shared" si="2"/>
        <v>-2</v>
      </c>
      <c r="M146" s="156"/>
      <c r="R146" s="179" t="s">
        <v>226</v>
      </c>
      <c r="S146" s="179" t="s">
        <v>188</v>
      </c>
      <c r="T146" s="169">
        <v>19</v>
      </c>
      <c r="U146" s="169">
        <v>1</v>
      </c>
      <c r="V146" s="169">
        <v>0</v>
      </c>
      <c r="W146" s="169">
        <v>2</v>
      </c>
      <c r="X146" s="169">
        <v>3</v>
      </c>
      <c r="Y146" s="169">
        <v>5</v>
      </c>
      <c r="Z146" s="169">
        <v>6</v>
      </c>
      <c r="AA146" s="169">
        <v>-1</v>
      </c>
      <c r="AB146"/>
    </row>
    <row r="147" spans="1:28">
      <c r="A147" s="155" t="s">
        <v>179</v>
      </c>
      <c r="B147" s="157">
        <v>13</v>
      </c>
      <c r="C147" s="158" t="s">
        <v>208</v>
      </c>
      <c r="D147" s="155" t="s">
        <v>88</v>
      </c>
      <c r="E147" s="156">
        <v>3</v>
      </c>
      <c r="F147" s="156">
        <v>0</v>
      </c>
      <c r="G147" s="156">
        <v>1</v>
      </c>
      <c r="H147" s="156">
        <v>2</v>
      </c>
      <c r="I147" s="156">
        <v>1</v>
      </c>
      <c r="J147" s="156">
        <v>5</v>
      </c>
      <c r="K147" s="156">
        <v>9</v>
      </c>
      <c r="L147" s="156">
        <f t="shared" si="2"/>
        <v>-4</v>
      </c>
      <c r="M147" s="156"/>
      <c r="R147" s="179" t="s">
        <v>220</v>
      </c>
      <c r="S147" s="179" t="s">
        <v>186</v>
      </c>
      <c r="T147" s="169">
        <v>3</v>
      </c>
      <c r="U147" s="169">
        <v>5</v>
      </c>
      <c r="V147" s="169">
        <v>0</v>
      </c>
      <c r="W147" s="169">
        <v>2</v>
      </c>
      <c r="X147" s="169">
        <v>15</v>
      </c>
      <c r="Y147" s="169">
        <v>11</v>
      </c>
      <c r="Z147" s="169">
        <v>5</v>
      </c>
      <c r="AA147" s="169">
        <v>6</v>
      </c>
      <c r="AB147"/>
    </row>
    <row r="148" spans="1:28">
      <c r="A148" s="155" t="s">
        <v>179</v>
      </c>
      <c r="B148" s="157">
        <v>14</v>
      </c>
      <c r="C148" s="158" t="s">
        <v>209</v>
      </c>
      <c r="D148" s="155" t="s">
        <v>88</v>
      </c>
      <c r="E148" s="156">
        <v>3</v>
      </c>
      <c r="F148" s="156">
        <v>0</v>
      </c>
      <c r="G148" s="156">
        <v>1</v>
      </c>
      <c r="H148" s="156">
        <v>2</v>
      </c>
      <c r="I148" s="156">
        <v>1</v>
      </c>
      <c r="J148" s="156">
        <v>2</v>
      </c>
      <c r="K148" s="156">
        <v>6</v>
      </c>
      <c r="L148" s="156">
        <f t="shared" si="2"/>
        <v>-4</v>
      </c>
      <c r="M148" s="156"/>
      <c r="R148" s="179"/>
      <c r="S148" s="179" t="s">
        <v>187</v>
      </c>
      <c r="T148" s="169">
        <v>23</v>
      </c>
      <c r="U148" s="169">
        <v>1</v>
      </c>
      <c r="V148" s="169">
        <v>0</v>
      </c>
      <c r="W148" s="169">
        <v>2</v>
      </c>
      <c r="X148" s="169">
        <v>3</v>
      </c>
      <c r="Y148" s="169">
        <v>2</v>
      </c>
      <c r="Z148" s="169">
        <v>3</v>
      </c>
      <c r="AA148" s="169">
        <v>-1</v>
      </c>
      <c r="AB148"/>
    </row>
    <row r="149" spans="1:28">
      <c r="A149" s="155" t="s">
        <v>179</v>
      </c>
      <c r="B149" s="157">
        <v>15</v>
      </c>
      <c r="C149" s="158" t="s">
        <v>194</v>
      </c>
      <c r="D149" s="155" t="s">
        <v>88</v>
      </c>
      <c r="E149" s="156">
        <v>3</v>
      </c>
      <c r="F149" s="156">
        <v>0</v>
      </c>
      <c r="G149" s="156">
        <v>0</v>
      </c>
      <c r="H149" s="156">
        <v>3</v>
      </c>
      <c r="I149" s="156">
        <v>0</v>
      </c>
      <c r="J149" s="156">
        <v>2</v>
      </c>
      <c r="K149" s="156">
        <v>7</v>
      </c>
      <c r="L149" s="156">
        <f t="shared" si="2"/>
        <v>-5</v>
      </c>
      <c r="M149" s="156"/>
      <c r="R149" s="179"/>
      <c r="S149" s="179" t="s">
        <v>188</v>
      </c>
      <c r="T149" s="169">
        <v>22</v>
      </c>
      <c r="U149" s="169">
        <v>0</v>
      </c>
      <c r="V149" s="169">
        <v>2</v>
      </c>
      <c r="W149" s="169">
        <v>1</v>
      </c>
      <c r="X149" s="169">
        <v>2</v>
      </c>
      <c r="Y149" s="169">
        <v>2</v>
      </c>
      <c r="Z149" s="169">
        <v>3</v>
      </c>
      <c r="AA149" s="169">
        <v>-1</v>
      </c>
      <c r="AB149"/>
    </row>
    <row r="150" spans="1:28">
      <c r="A150" s="155" t="s">
        <v>179</v>
      </c>
      <c r="B150" s="157">
        <v>16</v>
      </c>
      <c r="C150" s="158" t="s">
        <v>210</v>
      </c>
      <c r="D150" s="159" t="s">
        <v>88</v>
      </c>
      <c r="E150" s="156">
        <v>3</v>
      </c>
      <c r="F150" s="156">
        <v>0</v>
      </c>
      <c r="G150" s="156">
        <v>0</v>
      </c>
      <c r="H150" s="156">
        <v>3</v>
      </c>
      <c r="I150" s="156">
        <v>0</v>
      </c>
      <c r="J150" s="156">
        <v>0</v>
      </c>
      <c r="K150" s="156">
        <v>9</v>
      </c>
      <c r="L150" s="156">
        <f t="shared" si="2"/>
        <v>-9</v>
      </c>
      <c r="M150" s="156"/>
      <c r="R150" s="171" t="s">
        <v>98</v>
      </c>
      <c r="S150" s="179" t="s">
        <v>173</v>
      </c>
      <c r="T150" s="169">
        <v>8</v>
      </c>
      <c r="U150" s="169">
        <v>1</v>
      </c>
      <c r="V150" s="169">
        <v>1</v>
      </c>
      <c r="W150" s="169">
        <v>1</v>
      </c>
      <c r="X150" s="169">
        <v>3</v>
      </c>
      <c r="Y150" s="169">
        <v>5</v>
      </c>
      <c r="Z150" s="169">
        <v>12</v>
      </c>
      <c r="AA150" s="169">
        <v>-7</v>
      </c>
      <c r="AB150"/>
    </row>
    <row r="151" spans="1:28">
      <c r="A151" s="155" t="s">
        <v>180</v>
      </c>
      <c r="B151" s="157">
        <v>1</v>
      </c>
      <c r="C151" s="158" t="s">
        <v>162</v>
      </c>
      <c r="D151" s="155" t="s">
        <v>96</v>
      </c>
      <c r="E151" s="156">
        <v>7</v>
      </c>
      <c r="F151" s="156">
        <v>6</v>
      </c>
      <c r="G151" s="156">
        <v>0</v>
      </c>
      <c r="H151" s="156">
        <v>1</v>
      </c>
      <c r="I151" s="156">
        <v>12</v>
      </c>
      <c r="J151" s="156">
        <v>13</v>
      </c>
      <c r="K151" s="156">
        <v>4</v>
      </c>
      <c r="L151" s="156">
        <f t="shared" si="2"/>
        <v>9</v>
      </c>
      <c r="M151" s="156"/>
      <c r="R151" s="179" t="s">
        <v>152</v>
      </c>
      <c r="S151" s="179" t="s">
        <v>183</v>
      </c>
      <c r="T151" s="169">
        <v>15</v>
      </c>
      <c r="U151" s="169">
        <v>3</v>
      </c>
      <c r="V151" s="169">
        <v>0</v>
      </c>
      <c r="W151" s="169">
        <v>1</v>
      </c>
      <c r="X151" s="169">
        <v>6</v>
      </c>
      <c r="Y151" s="169">
        <v>10</v>
      </c>
      <c r="Z151" s="169">
        <v>6</v>
      </c>
      <c r="AA151" s="169">
        <v>4</v>
      </c>
      <c r="AB151"/>
    </row>
    <row r="152" spans="1:28">
      <c r="A152" s="155" t="s">
        <v>180</v>
      </c>
      <c r="B152" s="157">
        <v>2</v>
      </c>
      <c r="C152" s="158" t="s">
        <v>151</v>
      </c>
      <c r="D152" s="155" t="s">
        <v>96</v>
      </c>
      <c r="E152" s="156">
        <v>7</v>
      </c>
      <c r="F152" s="156">
        <v>5</v>
      </c>
      <c r="G152" s="156">
        <v>1</v>
      </c>
      <c r="H152" s="156">
        <v>1</v>
      </c>
      <c r="I152" s="156">
        <v>11</v>
      </c>
      <c r="J152" s="156">
        <v>15</v>
      </c>
      <c r="K152" s="156">
        <v>3</v>
      </c>
      <c r="L152" s="156">
        <f t="shared" si="2"/>
        <v>12</v>
      </c>
      <c r="M152" s="156"/>
      <c r="R152" s="179"/>
      <c r="S152" s="179" t="s">
        <v>186</v>
      </c>
      <c r="T152" s="169">
        <v>6</v>
      </c>
      <c r="U152" s="169">
        <v>2</v>
      </c>
      <c r="V152" s="169">
        <v>1</v>
      </c>
      <c r="W152" s="169">
        <v>2</v>
      </c>
      <c r="X152" s="169">
        <v>7</v>
      </c>
      <c r="Y152" s="169">
        <v>9</v>
      </c>
      <c r="Z152" s="169">
        <v>7</v>
      </c>
      <c r="AA152" s="169">
        <v>2</v>
      </c>
      <c r="AB152"/>
    </row>
    <row r="153" spans="1:28">
      <c r="A153" s="155" t="s">
        <v>180</v>
      </c>
      <c r="B153" s="157">
        <v>3</v>
      </c>
      <c r="C153" s="158" t="s">
        <v>199</v>
      </c>
      <c r="D153" s="155" t="s">
        <v>95</v>
      </c>
      <c r="E153" s="156">
        <v>7</v>
      </c>
      <c r="F153" s="156">
        <v>6</v>
      </c>
      <c r="G153" s="156">
        <v>0</v>
      </c>
      <c r="H153" s="156">
        <v>1</v>
      </c>
      <c r="I153" s="156">
        <v>12</v>
      </c>
      <c r="J153" s="156">
        <v>16</v>
      </c>
      <c r="K153" s="156">
        <v>5</v>
      </c>
      <c r="L153" s="156">
        <f t="shared" si="2"/>
        <v>11</v>
      </c>
      <c r="M153" s="156"/>
      <c r="R153" s="179"/>
      <c r="S153" s="179" t="s">
        <v>187</v>
      </c>
      <c r="T153" s="169">
        <v>16</v>
      </c>
      <c r="U153" s="169">
        <v>2</v>
      </c>
      <c r="V153" s="169">
        <v>1</v>
      </c>
      <c r="W153" s="169">
        <v>1</v>
      </c>
      <c r="X153" s="169">
        <v>7</v>
      </c>
      <c r="Y153" s="169">
        <v>5</v>
      </c>
      <c r="Z153" s="169">
        <v>5</v>
      </c>
      <c r="AA153" s="169">
        <v>0</v>
      </c>
      <c r="AB153"/>
    </row>
    <row r="154" spans="1:28">
      <c r="A154" s="155" t="s">
        <v>180</v>
      </c>
      <c r="B154" s="157">
        <v>4</v>
      </c>
      <c r="C154" s="158" t="s">
        <v>155</v>
      </c>
      <c r="D154" s="155" t="s">
        <v>95</v>
      </c>
      <c r="E154" s="156">
        <v>7</v>
      </c>
      <c r="F154" s="156">
        <v>3</v>
      </c>
      <c r="G154" s="156">
        <v>2</v>
      </c>
      <c r="H154" s="156">
        <v>2</v>
      </c>
      <c r="I154" s="156">
        <v>8</v>
      </c>
      <c r="J154" s="156">
        <v>6</v>
      </c>
      <c r="K154" s="156">
        <v>4</v>
      </c>
      <c r="L154" s="156">
        <f t="shared" si="2"/>
        <v>2</v>
      </c>
      <c r="M154" s="156"/>
      <c r="R154" s="179" t="s">
        <v>203</v>
      </c>
      <c r="S154" s="179" t="s">
        <v>175</v>
      </c>
      <c r="T154" s="169">
        <v>15</v>
      </c>
      <c r="U154" s="169">
        <v>0</v>
      </c>
      <c r="V154" s="169">
        <v>0</v>
      </c>
      <c r="W154" s="169">
        <v>2</v>
      </c>
      <c r="X154" s="169">
        <v>0</v>
      </c>
      <c r="Y154" s="169">
        <v>0</v>
      </c>
      <c r="Z154" s="169">
        <v>8</v>
      </c>
      <c r="AA154" s="169">
        <v>-8</v>
      </c>
      <c r="AB154"/>
    </row>
    <row r="155" spans="1:28">
      <c r="A155" s="155" t="s">
        <v>180</v>
      </c>
      <c r="B155" s="157">
        <v>5</v>
      </c>
      <c r="C155" s="158" t="s">
        <v>196</v>
      </c>
      <c r="D155" s="155" t="s">
        <v>112</v>
      </c>
      <c r="E155" s="156">
        <v>6</v>
      </c>
      <c r="F155" s="156">
        <v>2</v>
      </c>
      <c r="G155" s="156">
        <v>2</v>
      </c>
      <c r="H155" s="156">
        <v>2</v>
      </c>
      <c r="I155" s="156">
        <v>6</v>
      </c>
      <c r="J155" s="156">
        <v>7</v>
      </c>
      <c r="K155" s="156">
        <v>6</v>
      </c>
      <c r="L155" s="156">
        <f t="shared" si="2"/>
        <v>1</v>
      </c>
      <c r="M155" s="156"/>
      <c r="R155" s="179"/>
      <c r="S155" s="179" t="s">
        <v>176</v>
      </c>
      <c r="T155" s="169">
        <v>14</v>
      </c>
      <c r="U155" s="169">
        <v>0</v>
      </c>
      <c r="V155" s="169">
        <v>1</v>
      </c>
      <c r="W155" s="169">
        <v>2</v>
      </c>
      <c r="X155" s="169">
        <v>1</v>
      </c>
      <c r="Y155" s="169">
        <v>4</v>
      </c>
      <c r="Z155" s="169">
        <v>6</v>
      </c>
      <c r="AA155" s="169">
        <v>-2</v>
      </c>
      <c r="AB155"/>
    </row>
    <row r="156" spans="1:28">
      <c r="A156" s="155" t="s">
        <v>180</v>
      </c>
      <c r="B156" s="157">
        <v>6</v>
      </c>
      <c r="C156" s="158" t="s">
        <v>211</v>
      </c>
      <c r="D156" s="155" t="s">
        <v>112</v>
      </c>
      <c r="E156" s="156">
        <v>6</v>
      </c>
      <c r="F156" s="156">
        <v>2</v>
      </c>
      <c r="G156" s="156">
        <v>2</v>
      </c>
      <c r="H156" s="156">
        <v>2</v>
      </c>
      <c r="I156" s="156">
        <v>6</v>
      </c>
      <c r="J156" s="156">
        <v>5</v>
      </c>
      <c r="K156" s="156">
        <v>5</v>
      </c>
      <c r="L156" s="156">
        <f t="shared" si="2"/>
        <v>0</v>
      </c>
      <c r="M156" s="156"/>
      <c r="R156" s="179"/>
      <c r="S156" s="179" t="s">
        <v>180</v>
      </c>
      <c r="T156" s="169">
        <v>9</v>
      </c>
      <c r="U156" s="169">
        <v>1</v>
      </c>
      <c r="V156" s="169">
        <v>2</v>
      </c>
      <c r="W156" s="169">
        <v>0</v>
      </c>
      <c r="X156" s="169">
        <v>4</v>
      </c>
      <c r="Y156" s="169">
        <v>3</v>
      </c>
      <c r="Z156" s="169">
        <v>1</v>
      </c>
      <c r="AA156" s="169">
        <v>2</v>
      </c>
      <c r="AB156"/>
    </row>
    <row r="157" spans="1:28">
      <c r="A157" s="155" t="s">
        <v>180</v>
      </c>
      <c r="B157" s="157">
        <v>7</v>
      </c>
      <c r="C157" s="158" t="s">
        <v>158</v>
      </c>
      <c r="D157" s="155" t="s">
        <v>112</v>
      </c>
      <c r="E157" s="156">
        <v>6</v>
      </c>
      <c r="F157" s="156">
        <v>1</v>
      </c>
      <c r="G157" s="156">
        <v>2</v>
      </c>
      <c r="H157" s="156">
        <v>3</v>
      </c>
      <c r="I157" s="156">
        <v>4</v>
      </c>
      <c r="J157" s="156">
        <v>9</v>
      </c>
      <c r="K157" s="156">
        <v>12</v>
      </c>
      <c r="L157" s="156">
        <f t="shared" si="2"/>
        <v>-3</v>
      </c>
      <c r="M157" s="156"/>
      <c r="R157" s="179"/>
      <c r="S157" s="179" t="s">
        <v>181</v>
      </c>
      <c r="T157" s="169">
        <v>11</v>
      </c>
      <c r="U157" s="169">
        <v>1</v>
      </c>
      <c r="V157" s="169">
        <v>1</v>
      </c>
      <c r="W157" s="169">
        <v>1</v>
      </c>
      <c r="X157" s="169">
        <v>3</v>
      </c>
      <c r="Y157" s="169">
        <v>5</v>
      </c>
      <c r="Z157" s="169">
        <v>6</v>
      </c>
      <c r="AA157" s="169">
        <v>-1</v>
      </c>
      <c r="AB157"/>
    </row>
    <row r="158" spans="1:28">
      <c r="A158" s="155" t="s">
        <v>180</v>
      </c>
      <c r="B158" s="157">
        <v>8</v>
      </c>
      <c r="C158" s="158" t="s">
        <v>189</v>
      </c>
      <c r="D158" s="155" t="s">
        <v>112</v>
      </c>
      <c r="E158" s="156">
        <v>6</v>
      </c>
      <c r="F158" s="156">
        <v>1</v>
      </c>
      <c r="G158" s="156">
        <v>2</v>
      </c>
      <c r="H158" s="156">
        <v>3</v>
      </c>
      <c r="I158" s="156">
        <v>4</v>
      </c>
      <c r="J158" s="156">
        <v>12</v>
      </c>
      <c r="K158" s="156">
        <v>7</v>
      </c>
      <c r="L158" s="156">
        <f t="shared" si="2"/>
        <v>5</v>
      </c>
      <c r="M158" s="156"/>
      <c r="R158" s="179"/>
      <c r="S158" s="179" t="s">
        <v>182</v>
      </c>
      <c r="T158" s="169">
        <v>15</v>
      </c>
      <c r="U158" s="169">
        <v>1</v>
      </c>
      <c r="V158" s="169">
        <v>1</v>
      </c>
      <c r="W158" s="169">
        <v>1</v>
      </c>
      <c r="X158" s="169">
        <v>3</v>
      </c>
      <c r="Y158" s="169">
        <v>8</v>
      </c>
      <c r="Z158" s="169">
        <v>8</v>
      </c>
      <c r="AA158" s="169">
        <v>0</v>
      </c>
      <c r="AB158"/>
    </row>
    <row r="159" spans="1:28">
      <c r="A159" s="155" t="s">
        <v>180</v>
      </c>
      <c r="B159" s="157">
        <v>9</v>
      </c>
      <c r="C159" s="158" t="s">
        <v>203</v>
      </c>
      <c r="D159" s="155" t="s">
        <v>88</v>
      </c>
      <c r="E159" s="156">
        <v>3</v>
      </c>
      <c r="F159" s="156">
        <v>1</v>
      </c>
      <c r="G159" s="156">
        <v>2</v>
      </c>
      <c r="H159" s="156">
        <v>0</v>
      </c>
      <c r="I159" s="156">
        <v>4</v>
      </c>
      <c r="J159" s="156">
        <v>3</v>
      </c>
      <c r="K159" s="156">
        <v>1</v>
      </c>
      <c r="L159" s="156">
        <f t="shared" si="2"/>
        <v>2</v>
      </c>
      <c r="M159" s="156"/>
      <c r="R159" s="179"/>
      <c r="S159" s="179" t="s">
        <v>183</v>
      </c>
      <c r="T159" s="169">
        <v>19</v>
      </c>
      <c r="U159" s="169">
        <v>0</v>
      </c>
      <c r="V159" s="169">
        <v>1</v>
      </c>
      <c r="W159" s="169">
        <v>2</v>
      </c>
      <c r="X159" s="169">
        <v>1</v>
      </c>
      <c r="Y159" s="169">
        <v>1</v>
      </c>
      <c r="Z159" s="169">
        <v>3</v>
      </c>
      <c r="AA159" s="169">
        <v>-2</v>
      </c>
      <c r="AB159"/>
    </row>
    <row r="160" spans="1:28">
      <c r="A160" s="155" t="s">
        <v>180</v>
      </c>
      <c r="B160" s="157">
        <v>10</v>
      </c>
      <c r="C160" s="158" t="s">
        <v>165</v>
      </c>
      <c r="D160" s="155" t="s">
        <v>88</v>
      </c>
      <c r="E160" s="156">
        <v>3</v>
      </c>
      <c r="F160" s="156">
        <v>1</v>
      </c>
      <c r="G160" s="156">
        <v>1</v>
      </c>
      <c r="H160" s="156">
        <v>1</v>
      </c>
      <c r="I160" s="156">
        <v>3</v>
      </c>
      <c r="J160" s="156">
        <v>5</v>
      </c>
      <c r="K160" s="156">
        <v>4</v>
      </c>
      <c r="L160" s="156">
        <f t="shared" si="2"/>
        <v>1</v>
      </c>
      <c r="M160" s="156"/>
      <c r="R160" s="179"/>
      <c r="S160" s="179" t="s">
        <v>184</v>
      </c>
      <c r="T160" s="169">
        <v>18</v>
      </c>
      <c r="U160" s="169">
        <v>1</v>
      </c>
      <c r="V160" s="169">
        <v>0</v>
      </c>
      <c r="W160" s="169">
        <v>2</v>
      </c>
      <c r="X160" s="169">
        <v>2</v>
      </c>
      <c r="Y160" s="169">
        <v>2</v>
      </c>
      <c r="Z160" s="169">
        <v>3</v>
      </c>
      <c r="AA160" s="169">
        <v>-1</v>
      </c>
      <c r="AB160"/>
    </row>
    <row r="161" spans="1:28">
      <c r="A161" s="155" t="s">
        <v>180</v>
      </c>
      <c r="B161" s="157">
        <v>11</v>
      </c>
      <c r="C161" s="158" t="s">
        <v>170</v>
      </c>
      <c r="D161" s="155" t="s">
        <v>88</v>
      </c>
      <c r="E161" s="156">
        <v>3</v>
      </c>
      <c r="F161" s="156">
        <v>0</v>
      </c>
      <c r="G161" s="156">
        <v>2</v>
      </c>
      <c r="H161" s="156">
        <v>1</v>
      </c>
      <c r="I161" s="156">
        <v>2</v>
      </c>
      <c r="J161" s="156">
        <v>1</v>
      </c>
      <c r="K161" s="156">
        <v>2</v>
      </c>
      <c r="L161" s="156">
        <f t="shared" si="2"/>
        <v>-1</v>
      </c>
      <c r="M161" s="156"/>
      <c r="R161" s="179"/>
      <c r="S161" s="179" t="s">
        <v>186</v>
      </c>
      <c r="T161" s="169">
        <v>27</v>
      </c>
      <c r="U161" s="169">
        <v>0</v>
      </c>
      <c r="V161" s="169">
        <v>1</v>
      </c>
      <c r="W161" s="169">
        <v>2</v>
      </c>
      <c r="X161" s="169">
        <v>1</v>
      </c>
      <c r="Y161" s="169">
        <v>2</v>
      </c>
      <c r="Z161" s="169">
        <v>6</v>
      </c>
      <c r="AA161" s="169">
        <v>-4</v>
      </c>
      <c r="AB161"/>
    </row>
    <row r="162" spans="1:28">
      <c r="A162" s="155" t="s">
        <v>180</v>
      </c>
      <c r="B162" s="157">
        <v>12</v>
      </c>
      <c r="C162" s="158" t="s">
        <v>208</v>
      </c>
      <c r="D162" s="155" t="s">
        <v>88</v>
      </c>
      <c r="E162" s="156">
        <v>3</v>
      </c>
      <c r="F162" s="156">
        <v>0</v>
      </c>
      <c r="G162" s="156">
        <v>2</v>
      </c>
      <c r="H162" s="156">
        <v>1</v>
      </c>
      <c r="I162" s="156">
        <v>2</v>
      </c>
      <c r="J162" s="156">
        <v>2</v>
      </c>
      <c r="K162" s="156">
        <v>5</v>
      </c>
      <c r="L162" s="156">
        <f t="shared" si="2"/>
        <v>-3</v>
      </c>
      <c r="M162" s="156"/>
      <c r="R162" s="179" t="s">
        <v>198</v>
      </c>
      <c r="S162" s="179" t="s">
        <v>172</v>
      </c>
      <c r="T162" s="169">
        <v>13</v>
      </c>
      <c r="U162" s="169">
        <v>0</v>
      </c>
      <c r="V162" s="169">
        <v>0</v>
      </c>
      <c r="W162" s="169">
        <v>1</v>
      </c>
      <c r="X162" s="169">
        <v>0</v>
      </c>
      <c r="Y162" s="169">
        <v>2</v>
      </c>
      <c r="Z162" s="169">
        <v>4</v>
      </c>
      <c r="AA162" s="169">
        <v>-2</v>
      </c>
      <c r="AB162"/>
    </row>
    <row r="163" spans="1:28">
      <c r="A163" s="155" t="s">
        <v>180</v>
      </c>
      <c r="B163" s="157">
        <v>13</v>
      </c>
      <c r="C163" s="158" t="s">
        <v>37</v>
      </c>
      <c r="D163" s="155" t="s">
        <v>88</v>
      </c>
      <c r="E163" s="156">
        <v>3</v>
      </c>
      <c r="F163" s="156">
        <v>0</v>
      </c>
      <c r="G163" s="156">
        <v>1</v>
      </c>
      <c r="H163" s="156">
        <v>2</v>
      </c>
      <c r="I163" s="156">
        <v>1</v>
      </c>
      <c r="J163" s="156">
        <v>1</v>
      </c>
      <c r="K163" s="156">
        <v>6</v>
      </c>
      <c r="L163" s="156">
        <f t="shared" si="2"/>
        <v>-5</v>
      </c>
      <c r="M163" s="156"/>
      <c r="R163" s="179"/>
      <c r="S163" s="179" t="s">
        <v>184</v>
      </c>
      <c r="T163" s="169">
        <v>20</v>
      </c>
      <c r="U163" s="169">
        <v>0</v>
      </c>
      <c r="V163" s="169">
        <v>2</v>
      </c>
      <c r="W163" s="169">
        <v>1</v>
      </c>
      <c r="X163" s="169">
        <v>2</v>
      </c>
      <c r="Y163" s="169">
        <v>1</v>
      </c>
      <c r="Z163" s="169">
        <v>2</v>
      </c>
      <c r="AA163" s="169">
        <v>-1</v>
      </c>
      <c r="AB163"/>
    </row>
    <row r="164" spans="1:28">
      <c r="A164" s="155" t="s">
        <v>180</v>
      </c>
      <c r="B164" s="157">
        <v>14</v>
      </c>
      <c r="C164" s="158" t="s">
        <v>163</v>
      </c>
      <c r="D164" s="155" t="s">
        <v>88</v>
      </c>
      <c r="E164" s="156">
        <v>3</v>
      </c>
      <c r="F164" s="156">
        <v>0</v>
      </c>
      <c r="G164" s="156">
        <v>1</v>
      </c>
      <c r="H164" s="156">
        <v>2</v>
      </c>
      <c r="I164" s="156">
        <v>1</v>
      </c>
      <c r="J164" s="156">
        <v>0</v>
      </c>
      <c r="K164" s="156">
        <v>5</v>
      </c>
      <c r="L164" s="156">
        <f t="shared" si="2"/>
        <v>-5</v>
      </c>
      <c r="M164" s="156"/>
      <c r="R164" s="179" t="s">
        <v>217</v>
      </c>
      <c r="S164" s="179" t="s">
        <v>184</v>
      </c>
      <c r="T164" s="169">
        <v>24</v>
      </c>
      <c r="U164" s="169">
        <v>0</v>
      </c>
      <c r="V164" s="169">
        <v>0</v>
      </c>
      <c r="W164" s="169">
        <v>3</v>
      </c>
      <c r="X164" s="169">
        <v>0</v>
      </c>
      <c r="Y164" s="169">
        <v>2</v>
      </c>
      <c r="Z164" s="169">
        <v>11</v>
      </c>
      <c r="AA164" s="169">
        <v>-9</v>
      </c>
      <c r="AB164"/>
    </row>
    <row r="165" spans="1:28">
      <c r="A165" s="155" t="s">
        <v>180</v>
      </c>
      <c r="B165" s="157">
        <v>15</v>
      </c>
      <c r="C165" s="158" t="s">
        <v>101</v>
      </c>
      <c r="D165" s="155" t="s">
        <v>88</v>
      </c>
      <c r="E165" s="156">
        <v>3</v>
      </c>
      <c r="F165" s="156">
        <v>0</v>
      </c>
      <c r="G165" s="156">
        <v>0</v>
      </c>
      <c r="H165" s="156">
        <v>3</v>
      </c>
      <c r="I165" s="156">
        <v>0</v>
      </c>
      <c r="J165" s="156">
        <v>2</v>
      </c>
      <c r="K165" s="156">
        <v>14</v>
      </c>
      <c r="L165" s="156">
        <f t="shared" si="2"/>
        <v>-12</v>
      </c>
      <c r="M165" s="156"/>
      <c r="R165" s="179" t="s">
        <v>225</v>
      </c>
      <c r="S165" s="179" t="s">
        <v>187</v>
      </c>
      <c r="T165" s="169">
        <v>24</v>
      </c>
      <c r="U165" s="169">
        <v>1</v>
      </c>
      <c r="V165" s="169">
        <v>0</v>
      </c>
      <c r="W165" s="169">
        <v>2</v>
      </c>
      <c r="X165" s="169">
        <v>3</v>
      </c>
      <c r="Y165" s="169">
        <v>2</v>
      </c>
      <c r="Z165" s="169">
        <v>4</v>
      </c>
      <c r="AA165" s="169">
        <v>-2</v>
      </c>
      <c r="AB165"/>
    </row>
    <row r="166" spans="1:28">
      <c r="A166" s="155" t="s">
        <v>180</v>
      </c>
      <c r="B166" s="157">
        <v>16</v>
      </c>
      <c r="C166" s="158" t="s">
        <v>100</v>
      </c>
      <c r="D166" s="155" t="s">
        <v>88</v>
      </c>
      <c r="E166" s="156">
        <v>3</v>
      </c>
      <c r="F166" s="156">
        <v>0</v>
      </c>
      <c r="G166" s="156">
        <v>0</v>
      </c>
      <c r="H166" s="156">
        <v>3</v>
      </c>
      <c r="I166" s="156">
        <v>0</v>
      </c>
      <c r="J166" s="156">
        <v>0</v>
      </c>
      <c r="K166" s="156">
        <v>14</v>
      </c>
      <c r="L166" s="156">
        <f t="shared" si="2"/>
        <v>-14</v>
      </c>
      <c r="M166" s="156"/>
      <c r="R166" s="179"/>
      <c r="S166" s="179" t="s">
        <v>188</v>
      </c>
      <c r="T166" s="169">
        <v>11</v>
      </c>
      <c r="U166" s="169">
        <v>2</v>
      </c>
      <c r="V166" s="169">
        <v>0</v>
      </c>
      <c r="W166" s="169">
        <v>2</v>
      </c>
      <c r="X166" s="169">
        <v>6</v>
      </c>
      <c r="Y166" s="169">
        <v>5</v>
      </c>
      <c r="Z166" s="169">
        <v>4</v>
      </c>
      <c r="AA166" s="169">
        <v>1</v>
      </c>
      <c r="AB166"/>
    </row>
    <row r="167" spans="1:28">
      <c r="A167" s="155" t="s">
        <v>181</v>
      </c>
      <c r="B167" s="157">
        <v>1</v>
      </c>
      <c r="C167" s="158" t="s">
        <v>158</v>
      </c>
      <c r="D167" s="155" t="s">
        <v>96</v>
      </c>
      <c r="E167" s="156">
        <v>7</v>
      </c>
      <c r="F167" s="156">
        <v>5</v>
      </c>
      <c r="G167" s="156">
        <v>1</v>
      </c>
      <c r="H167" s="156">
        <v>1</v>
      </c>
      <c r="I167" s="156">
        <v>11</v>
      </c>
      <c r="J167" s="156">
        <v>15</v>
      </c>
      <c r="K167" s="156">
        <v>4</v>
      </c>
      <c r="L167" s="156">
        <f t="shared" si="2"/>
        <v>11</v>
      </c>
      <c r="M167" s="156"/>
      <c r="R167" s="179" t="s">
        <v>168</v>
      </c>
      <c r="S167" s="179" t="s">
        <v>172</v>
      </c>
      <c r="T167" s="169">
        <v>7</v>
      </c>
      <c r="U167" s="169">
        <v>1</v>
      </c>
      <c r="V167" s="169">
        <v>1</v>
      </c>
      <c r="W167" s="169">
        <v>1</v>
      </c>
      <c r="X167" s="169">
        <v>3</v>
      </c>
      <c r="Y167" s="169">
        <v>4</v>
      </c>
      <c r="Z167" s="169">
        <v>3</v>
      </c>
      <c r="AA167" s="169">
        <v>1</v>
      </c>
      <c r="AB167"/>
    </row>
    <row r="168" spans="1:28">
      <c r="A168" s="155" t="s">
        <v>181</v>
      </c>
      <c r="B168" s="157">
        <v>2</v>
      </c>
      <c r="C168" s="158" t="s">
        <v>151</v>
      </c>
      <c r="D168" s="155" t="s">
        <v>96</v>
      </c>
      <c r="E168" s="156">
        <v>7</v>
      </c>
      <c r="F168" s="156">
        <v>3</v>
      </c>
      <c r="G168" s="156">
        <v>2</v>
      </c>
      <c r="H168" s="156">
        <v>2</v>
      </c>
      <c r="I168" s="156">
        <v>8</v>
      </c>
      <c r="J168" s="156">
        <v>15</v>
      </c>
      <c r="K168" s="156">
        <v>10</v>
      </c>
      <c r="L168" s="156">
        <f t="shared" si="2"/>
        <v>5</v>
      </c>
      <c r="M168" s="156"/>
      <c r="R168" s="179"/>
      <c r="S168" s="179" t="s">
        <v>174</v>
      </c>
      <c r="T168" s="169">
        <v>4</v>
      </c>
      <c r="U168" s="169">
        <v>3</v>
      </c>
      <c r="V168" s="169">
        <v>1</v>
      </c>
      <c r="W168" s="169">
        <v>2</v>
      </c>
      <c r="X168" s="169">
        <v>7</v>
      </c>
      <c r="Y168" s="169">
        <v>10</v>
      </c>
      <c r="Z168" s="169">
        <v>12</v>
      </c>
      <c r="AA168" s="169">
        <v>-2</v>
      </c>
      <c r="AB168"/>
    </row>
    <row r="169" spans="1:28">
      <c r="A169" s="155" t="s">
        <v>181</v>
      </c>
      <c r="B169" s="157">
        <v>3</v>
      </c>
      <c r="C169" s="158" t="s">
        <v>155</v>
      </c>
      <c r="D169" s="155" t="s">
        <v>95</v>
      </c>
      <c r="E169" s="156">
        <v>7</v>
      </c>
      <c r="F169" s="156">
        <v>4</v>
      </c>
      <c r="G169" s="156">
        <v>3</v>
      </c>
      <c r="H169" s="156">
        <v>0</v>
      </c>
      <c r="I169" s="156">
        <v>11</v>
      </c>
      <c r="J169" s="156">
        <v>10</v>
      </c>
      <c r="K169" s="156">
        <v>3</v>
      </c>
      <c r="L169" s="156">
        <f t="shared" si="2"/>
        <v>7</v>
      </c>
      <c r="M169" s="156"/>
      <c r="R169" s="179"/>
      <c r="S169" s="179" t="s">
        <v>177</v>
      </c>
      <c r="T169" s="169">
        <v>12</v>
      </c>
      <c r="U169" s="169">
        <v>1</v>
      </c>
      <c r="V169" s="169">
        <v>0</v>
      </c>
      <c r="W169" s="169">
        <v>2</v>
      </c>
      <c r="X169" s="169">
        <v>2</v>
      </c>
      <c r="Y169" s="169">
        <v>2</v>
      </c>
      <c r="Z169" s="169">
        <v>3</v>
      </c>
      <c r="AA169" s="169">
        <v>-1</v>
      </c>
      <c r="AB169"/>
    </row>
    <row r="170" spans="1:28">
      <c r="A170" s="155" t="s">
        <v>181</v>
      </c>
      <c r="B170" s="157">
        <v>4</v>
      </c>
      <c r="C170" s="158" t="s">
        <v>165</v>
      </c>
      <c r="D170" s="155" t="s">
        <v>95</v>
      </c>
      <c r="E170" s="156">
        <v>7</v>
      </c>
      <c r="F170" s="156">
        <v>4</v>
      </c>
      <c r="G170" s="156">
        <v>1</v>
      </c>
      <c r="H170" s="156">
        <v>2</v>
      </c>
      <c r="I170" s="156">
        <v>9</v>
      </c>
      <c r="J170" s="156">
        <v>9</v>
      </c>
      <c r="K170" s="156">
        <v>6</v>
      </c>
      <c r="L170" s="156">
        <f t="shared" si="2"/>
        <v>3</v>
      </c>
      <c r="M170" s="156"/>
      <c r="R170" s="179"/>
      <c r="S170" s="179" t="s">
        <v>178</v>
      </c>
      <c r="T170" s="169">
        <v>10</v>
      </c>
      <c r="U170" s="169">
        <v>1</v>
      </c>
      <c r="V170" s="169">
        <v>0</v>
      </c>
      <c r="W170" s="169">
        <v>2</v>
      </c>
      <c r="X170" s="169">
        <v>2</v>
      </c>
      <c r="Y170" s="169">
        <v>4</v>
      </c>
      <c r="Z170" s="169">
        <v>5</v>
      </c>
      <c r="AA170" s="169">
        <v>-1</v>
      </c>
      <c r="AB170"/>
    </row>
    <row r="171" spans="1:28">
      <c r="A171" s="155" t="s">
        <v>181</v>
      </c>
      <c r="B171" s="157">
        <v>5</v>
      </c>
      <c r="C171" s="158" t="s">
        <v>162</v>
      </c>
      <c r="D171" s="155" t="s">
        <v>112</v>
      </c>
      <c r="E171" s="156">
        <v>6</v>
      </c>
      <c r="F171" s="156">
        <v>1</v>
      </c>
      <c r="G171" s="156">
        <v>4</v>
      </c>
      <c r="H171" s="156">
        <v>1</v>
      </c>
      <c r="I171" s="156">
        <v>6</v>
      </c>
      <c r="J171" s="156">
        <v>10</v>
      </c>
      <c r="K171" s="156">
        <v>5</v>
      </c>
      <c r="L171" s="156">
        <f t="shared" si="2"/>
        <v>5</v>
      </c>
      <c r="M171" s="156"/>
      <c r="R171" s="179"/>
      <c r="S171" s="179" t="s">
        <v>181</v>
      </c>
      <c r="T171" s="169">
        <v>10</v>
      </c>
      <c r="U171" s="169">
        <v>1</v>
      </c>
      <c r="V171" s="169">
        <v>1</v>
      </c>
      <c r="W171" s="169">
        <v>1</v>
      </c>
      <c r="X171" s="169">
        <v>3</v>
      </c>
      <c r="Y171" s="169">
        <v>2</v>
      </c>
      <c r="Z171" s="169">
        <v>2</v>
      </c>
      <c r="AA171" s="169">
        <v>0</v>
      </c>
      <c r="AB171"/>
    </row>
    <row r="172" spans="1:28">
      <c r="A172" s="155" t="s">
        <v>181</v>
      </c>
      <c r="B172" s="157">
        <v>6</v>
      </c>
      <c r="C172" s="158" t="s">
        <v>199</v>
      </c>
      <c r="D172" s="155" t="s">
        <v>112</v>
      </c>
      <c r="E172" s="156">
        <v>6</v>
      </c>
      <c r="F172" s="156">
        <v>3</v>
      </c>
      <c r="G172" s="156">
        <v>1</v>
      </c>
      <c r="H172" s="156">
        <v>2</v>
      </c>
      <c r="I172" s="156">
        <v>7</v>
      </c>
      <c r="J172" s="156">
        <v>6</v>
      </c>
      <c r="K172" s="156">
        <v>6</v>
      </c>
      <c r="L172" s="156">
        <f t="shared" si="2"/>
        <v>0</v>
      </c>
      <c r="M172" s="156"/>
      <c r="R172" s="179"/>
      <c r="S172" s="179" t="s">
        <v>182</v>
      </c>
      <c r="T172" s="169">
        <v>9</v>
      </c>
      <c r="U172" s="169">
        <v>1</v>
      </c>
      <c r="V172" s="169">
        <v>2</v>
      </c>
      <c r="W172" s="169">
        <v>2</v>
      </c>
      <c r="X172" s="169">
        <v>4</v>
      </c>
      <c r="Y172" s="169">
        <v>4</v>
      </c>
      <c r="Z172" s="169">
        <v>5</v>
      </c>
      <c r="AA172" s="169">
        <v>-1</v>
      </c>
      <c r="AB172"/>
    </row>
    <row r="173" spans="1:28">
      <c r="A173" s="155" t="s">
        <v>181</v>
      </c>
      <c r="B173" s="157">
        <v>7</v>
      </c>
      <c r="C173" s="158" t="s">
        <v>195</v>
      </c>
      <c r="D173" s="155" t="s">
        <v>112</v>
      </c>
      <c r="E173" s="156">
        <v>6</v>
      </c>
      <c r="F173" s="156">
        <v>3</v>
      </c>
      <c r="G173" s="156">
        <v>0</v>
      </c>
      <c r="H173" s="156">
        <v>3</v>
      </c>
      <c r="I173" s="156">
        <v>6</v>
      </c>
      <c r="J173" s="156">
        <v>7</v>
      </c>
      <c r="K173" s="156">
        <v>10</v>
      </c>
      <c r="L173" s="156">
        <f t="shared" si="2"/>
        <v>-3</v>
      </c>
      <c r="M173" s="156"/>
      <c r="R173" s="179"/>
      <c r="S173" s="179" t="s">
        <v>183</v>
      </c>
      <c r="T173" s="169">
        <v>6</v>
      </c>
      <c r="U173" s="169">
        <v>3</v>
      </c>
      <c r="V173" s="169">
        <v>1</v>
      </c>
      <c r="W173" s="169">
        <v>1</v>
      </c>
      <c r="X173" s="169">
        <v>7</v>
      </c>
      <c r="Y173" s="169">
        <v>11</v>
      </c>
      <c r="Z173" s="169">
        <v>4</v>
      </c>
      <c r="AA173" s="169">
        <v>7</v>
      </c>
      <c r="AB173"/>
    </row>
    <row r="174" spans="1:28">
      <c r="A174" s="155" t="s">
        <v>181</v>
      </c>
      <c r="B174" s="157">
        <v>8</v>
      </c>
      <c r="C174" s="158" t="s">
        <v>191</v>
      </c>
      <c r="D174" s="155" t="s">
        <v>112</v>
      </c>
      <c r="E174" s="156">
        <v>6</v>
      </c>
      <c r="F174" s="156">
        <v>2</v>
      </c>
      <c r="G174" s="156">
        <v>1</v>
      </c>
      <c r="H174" s="156">
        <v>3</v>
      </c>
      <c r="I174" s="156">
        <v>5</v>
      </c>
      <c r="J174" s="156">
        <v>7</v>
      </c>
      <c r="K174" s="156">
        <v>12</v>
      </c>
      <c r="L174" s="156">
        <f t="shared" si="2"/>
        <v>-5</v>
      </c>
      <c r="M174" s="156"/>
      <c r="R174" s="179"/>
      <c r="S174" s="179" t="s">
        <v>184</v>
      </c>
      <c r="T174" s="169">
        <v>10</v>
      </c>
      <c r="U174" s="169">
        <v>2</v>
      </c>
      <c r="V174" s="169">
        <v>1</v>
      </c>
      <c r="W174" s="169">
        <v>1</v>
      </c>
      <c r="X174" s="169">
        <v>5</v>
      </c>
      <c r="Y174" s="169">
        <v>6</v>
      </c>
      <c r="Z174" s="169">
        <v>4</v>
      </c>
      <c r="AA174" s="169">
        <v>2</v>
      </c>
      <c r="AB174"/>
    </row>
    <row r="175" spans="1:28">
      <c r="A175" s="155" t="s">
        <v>181</v>
      </c>
      <c r="B175" s="157">
        <v>9</v>
      </c>
      <c r="C175" s="158" t="s">
        <v>212</v>
      </c>
      <c r="D175" s="155" t="s">
        <v>88</v>
      </c>
      <c r="E175" s="156">
        <v>3</v>
      </c>
      <c r="F175" s="156">
        <v>1</v>
      </c>
      <c r="G175" s="156">
        <v>1</v>
      </c>
      <c r="H175" s="156">
        <v>1</v>
      </c>
      <c r="I175" s="156">
        <v>3</v>
      </c>
      <c r="J175" s="156">
        <v>3</v>
      </c>
      <c r="K175" s="156">
        <v>2</v>
      </c>
      <c r="L175" s="156">
        <f t="shared" si="2"/>
        <v>1</v>
      </c>
      <c r="M175" s="156"/>
      <c r="R175" s="179"/>
      <c r="S175" s="179" t="s">
        <v>185</v>
      </c>
      <c r="T175" s="169">
        <v>7</v>
      </c>
      <c r="U175" s="169">
        <v>2</v>
      </c>
      <c r="V175" s="169">
        <v>2</v>
      </c>
      <c r="W175" s="169">
        <v>1</v>
      </c>
      <c r="X175" s="169">
        <v>8</v>
      </c>
      <c r="Y175" s="169">
        <v>10</v>
      </c>
      <c r="Z175" s="169">
        <v>6</v>
      </c>
      <c r="AA175" s="169">
        <v>4</v>
      </c>
      <c r="AB175"/>
    </row>
    <row r="176" spans="1:28">
      <c r="A176" s="155" t="s">
        <v>181</v>
      </c>
      <c r="B176" s="157">
        <v>10</v>
      </c>
      <c r="C176" s="158" t="s">
        <v>168</v>
      </c>
      <c r="D176" s="155" t="s">
        <v>88</v>
      </c>
      <c r="E176" s="156">
        <v>3</v>
      </c>
      <c r="F176" s="156">
        <v>1</v>
      </c>
      <c r="G176" s="156">
        <v>1</v>
      </c>
      <c r="H176" s="156">
        <v>1</v>
      </c>
      <c r="I176" s="156">
        <v>3</v>
      </c>
      <c r="J176" s="156">
        <v>2</v>
      </c>
      <c r="K176" s="156">
        <v>2</v>
      </c>
      <c r="L176" s="156">
        <f t="shared" si="2"/>
        <v>0</v>
      </c>
      <c r="M176" s="156"/>
      <c r="R176" s="179"/>
      <c r="S176" s="179" t="s">
        <v>186</v>
      </c>
      <c r="T176" s="169">
        <v>17</v>
      </c>
      <c r="U176" s="169">
        <v>1</v>
      </c>
      <c r="V176" s="169">
        <v>1</v>
      </c>
      <c r="W176" s="169">
        <v>1</v>
      </c>
      <c r="X176" s="169">
        <v>4</v>
      </c>
      <c r="Y176" s="169">
        <v>8</v>
      </c>
      <c r="Z176" s="169">
        <v>4</v>
      </c>
      <c r="AA176" s="169">
        <v>4</v>
      </c>
      <c r="AB176"/>
    </row>
    <row r="177" spans="1:28">
      <c r="A177" s="155" t="s">
        <v>181</v>
      </c>
      <c r="B177" s="157">
        <v>11</v>
      </c>
      <c r="C177" s="158" t="s">
        <v>203</v>
      </c>
      <c r="D177" s="155" t="s">
        <v>88</v>
      </c>
      <c r="E177" s="156">
        <v>3</v>
      </c>
      <c r="F177" s="156">
        <v>1</v>
      </c>
      <c r="G177" s="156">
        <v>1</v>
      </c>
      <c r="H177" s="156">
        <v>1</v>
      </c>
      <c r="I177" s="156">
        <v>3</v>
      </c>
      <c r="J177" s="156">
        <v>5</v>
      </c>
      <c r="K177" s="156">
        <v>6</v>
      </c>
      <c r="L177" s="156">
        <f t="shared" si="2"/>
        <v>-1</v>
      </c>
      <c r="M177" s="156"/>
      <c r="R177" s="179"/>
      <c r="S177" s="179" t="s">
        <v>187</v>
      </c>
      <c r="T177" s="169">
        <v>5</v>
      </c>
      <c r="U177" s="169">
        <v>3</v>
      </c>
      <c r="V177" s="169">
        <v>2</v>
      </c>
      <c r="W177" s="169">
        <v>0</v>
      </c>
      <c r="X177" s="169">
        <v>11</v>
      </c>
      <c r="Y177" s="169">
        <v>10</v>
      </c>
      <c r="Z177" s="169">
        <v>5</v>
      </c>
      <c r="AA177" s="169">
        <v>5</v>
      </c>
      <c r="AB177"/>
    </row>
    <row r="178" spans="1:28">
      <c r="A178" s="155" t="s">
        <v>181</v>
      </c>
      <c r="B178" s="157">
        <v>12</v>
      </c>
      <c r="C178" s="158" t="s">
        <v>39</v>
      </c>
      <c r="D178" s="155" t="s">
        <v>88</v>
      </c>
      <c r="E178" s="156">
        <v>3</v>
      </c>
      <c r="F178" s="156">
        <v>1</v>
      </c>
      <c r="G178" s="156">
        <v>0</v>
      </c>
      <c r="H178" s="156">
        <v>2</v>
      </c>
      <c r="I178" s="156">
        <v>2</v>
      </c>
      <c r="J178" s="156">
        <v>5</v>
      </c>
      <c r="K178" s="156">
        <v>5</v>
      </c>
      <c r="L178" s="156">
        <f t="shared" si="2"/>
        <v>0</v>
      </c>
      <c r="M178" s="156"/>
      <c r="R178" s="179"/>
      <c r="S178" s="179" t="s">
        <v>188</v>
      </c>
      <c r="T178" s="169">
        <v>14</v>
      </c>
      <c r="U178" s="169">
        <v>3</v>
      </c>
      <c r="V178" s="169">
        <v>0</v>
      </c>
      <c r="W178" s="169">
        <v>1</v>
      </c>
      <c r="X178" s="169">
        <v>9</v>
      </c>
      <c r="Y178" s="169">
        <v>9</v>
      </c>
      <c r="Z178" s="169">
        <v>4</v>
      </c>
      <c r="AA178" s="169">
        <v>5</v>
      </c>
      <c r="AB178"/>
    </row>
    <row r="179" spans="1:28">
      <c r="A179" s="155" t="s">
        <v>181</v>
      </c>
      <c r="B179" s="157">
        <v>13</v>
      </c>
      <c r="C179" s="158" t="s">
        <v>196</v>
      </c>
      <c r="D179" s="155" t="s">
        <v>88</v>
      </c>
      <c r="E179" s="156">
        <v>3</v>
      </c>
      <c r="F179" s="156">
        <v>0</v>
      </c>
      <c r="G179" s="156">
        <v>1</v>
      </c>
      <c r="H179" s="156">
        <v>2</v>
      </c>
      <c r="I179" s="156">
        <v>1</v>
      </c>
      <c r="J179" s="156">
        <v>1</v>
      </c>
      <c r="K179" s="156">
        <v>3</v>
      </c>
      <c r="L179" s="156">
        <f t="shared" si="2"/>
        <v>-2</v>
      </c>
      <c r="M179" s="156"/>
      <c r="R179" s="171" t="s">
        <v>39</v>
      </c>
      <c r="S179" s="179" t="s">
        <v>171</v>
      </c>
      <c r="T179" s="169">
        <v>7</v>
      </c>
      <c r="U179" s="169">
        <v>1</v>
      </c>
      <c r="V179" s="169">
        <v>0</v>
      </c>
      <c r="W179" s="169">
        <v>2</v>
      </c>
      <c r="X179" s="169">
        <v>2</v>
      </c>
      <c r="Y179" s="169">
        <v>4</v>
      </c>
      <c r="Z179" s="169">
        <v>3</v>
      </c>
      <c r="AA179" s="169">
        <v>1</v>
      </c>
      <c r="AB179"/>
    </row>
    <row r="180" spans="1:28">
      <c r="A180" s="155" t="s">
        <v>181</v>
      </c>
      <c r="B180" s="157">
        <v>14</v>
      </c>
      <c r="C180" s="158" t="s">
        <v>102</v>
      </c>
      <c r="D180" s="155" t="s">
        <v>88</v>
      </c>
      <c r="E180" s="156">
        <v>3</v>
      </c>
      <c r="F180" s="156">
        <v>0</v>
      </c>
      <c r="G180" s="156">
        <v>1</v>
      </c>
      <c r="H180" s="156">
        <v>2</v>
      </c>
      <c r="I180" s="156">
        <v>1</v>
      </c>
      <c r="J180" s="156">
        <v>2</v>
      </c>
      <c r="K180" s="156">
        <v>8</v>
      </c>
      <c r="L180" s="156">
        <f t="shared" si="2"/>
        <v>-6</v>
      </c>
      <c r="M180" s="156"/>
      <c r="R180" s="171"/>
      <c r="S180" s="179" t="s">
        <v>172</v>
      </c>
      <c r="T180" s="169">
        <v>11</v>
      </c>
      <c r="U180" s="169">
        <v>0</v>
      </c>
      <c r="V180" s="169">
        <v>0</v>
      </c>
      <c r="W180" s="169">
        <v>1</v>
      </c>
      <c r="X180" s="169">
        <v>0</v>
      </c>
      <c r="Y180" s="169">
        <v>2</v>
      </c>
      <c r="Z180" s="169">
        <v>3</v>
      </c>
      <c r="AA180" s="169">
        <v>-1</v>
      </c>
      <c r="AB180"/>
    </row>
    <row r="181" spans="1:28">
      <c r="A181" s="155" t="s">
        <v>181</v>
      </c>
      <c r="B181" s="157">
        <v>15</v>
      </c>
      <c r="C181" s="158" t="s">
        <v>197</v>
      </c>
      <c r="D181" s="155" t="s">
        <v>88</v>
      </c>
      <c r="E181" s="156">
        <v>3</v>
      </c>
      <c r="F181" s="156">
        <v>0</v>
      </c>
      <c r="G181" s="156">
        <v>0</v>
      </c>
      <c r="H181" s="156">
        <v>3</v>
      </c>
      <c r="I181" s="156">
        <v>0</v>
      </c>
      <c r="J181" s="156">
        <v>3</v>
      </c>
      <c r="K181" s="156">
        <v>8</v>
      </c>
      <c r="L181" s="156">
        <f t="shared" si="2"/>
        <v>-5</v>
      </c>
      <c r="M181" s="156"/>
      <c r="R181" s="171"/>
      <c r="S181" s="179" t="s">
        <v>173</v>
      </c>
      <c r="T181" s="169">
        <v>6</v>
      </c>
      <c r="U181" s="169">
        <v>1</v>
      </c>
      <c r="V181" s="169">
        <v>0</v>
      </c>
      <c r="W181" s="169">
        <v>1</v>
      </c>
      <c r="X181" s="169">
        <v>2</v>
      </c>
      <c r="Y181" s="169">
        <v>4</v>
      </c>
      <c r="Z181" s="169">
        <v>4</v>
      </c>
      <c r="AA181" s="169">
        <v>0</v>
      </c>
      <c r="AB181"/>
    </row>
    <row r="182" spans="1:28">
      <c r="A182" s="155" t="s">
        <v>181</v>
      </c>
      <c r="B182" s="157">
        <v>16</v>
      </c>
      <c r="C182" s="158" t="s">
        <v>146</v>
      </c>
      <c r="D182" s="155" t="s">
        <v>88</v>
      </c>
      <c r="E182" s="156">
        <v>3</v>
      </c>
      <c r="F182" s="156">
        <v>0</v>
      </c>
      <c r="G182" s="156">
        <v>0</v>
      </c>
      <c r="H182" s="156">
        <v>3</v>
      </c>
      <c r="I182" s="156">
        <v>0</v>
      </c>
      <c r="J182" s="156">
        <v>2</v>
      </c>
      <c r="K182" s="156">
        <v>12</v>
      </c>
      <c r="L182" s="156">
        <f t="shared" si="2"/>
        <v>-10</v>
      </c>
      <c r="M182" s="156"/>
      <c r="R182" s="171"/>
      <c r="S182" s="179" t="s">
        <v>175</v>
      </c>
      <c r="T182" s="169">
        <v>11</v>
      </c>
      <c r="U182" s="169">
        <v>1</v>
      </c>
      <c r="V182" s="169">
        <v>0</v>
      </c>
      <c r="W182" s="169">
        <v>1</v>
      </c>
      <c r="X182" s="169">
        <v>2</v>
      </c>
      <c r="Y182" s="169">
        <v>3</v>
      </c>
      <c r="Z182" s="169">
        <v>3</v>
      </c>
      <c r="AA182" s="169">
        <v>0</v>
      </c>
      <c r="AB182"/>
    </row>
    <row r="183" spans="1:28">
      <c r="A183" s="155" t="s">
        <v>182</v>
      </c>
      <c r="B183" s="157">
        <v>1</v>
      </c>
      <c r="C183" s="158" t="s">
        <v>165</v>
      </c>
      <c r="D183" s="155" t="s">
        <v>96</v>
      </c>
      <c r="E183" s="156">
        <v>7</v>
      </c>
      <c r="F183" s="156">
        <v>4</v>
      </c>
      <c r="G183" s="156">
        <v>3</v>
      </c>
      <c r="H183" s="156">
        <v>0</v>
      </c>
      <c r="I183" s="156">
        <v>11</v>
      </c>
      <c r="J183" s="156">
        <v>12</v>
      </c>
      <c r="K183" s="156">
        <v>6</v>
      </c>
      <c r="L183" s="156">
        <f t="shared" si="2"/>
        <v>6</v>
      </c>
      <c r="M183" s="156"/>
      <c r="R183" s="171"/>
      <c r="S183" s="179" t="s">
        <v>176</v>
      </c>
      <c r="T183" s="169">
        <v>3</v>
      </c>
      <c r="U183" s="169">
        <v>4</v>
      </c>
      <c r="V183" s="169">
        <v>0</v>
      </c>
      <c r="W183" s="169">
        <v>2</v>
      </c>
      <c r="X183" s="169">
        <v>8</v>
      </c>
      <c r="Y183" s="169">
        <v>23</v>
      </c>
      <c r="Z183" s="169">
        <v>15</v>
      </c>
      <c r="AA183" s="169">
        <v>8</v>
      </c>
      <c r="AB183"/>
    </row>
    <row r="184" spans="1:28">
      <c r="A184" s="155" t="s">
        <v>182</v>
      </c>
      <c r="B184" s="157">
        <v>2</v>
      </c>
      <c r="C184" s="158" t="s">
        <v>162</v>
      </c>
      <c r="D184" s="155" t="s">
        <v>96</v>
      </c>
      <c r="E184" s="156">
        <v>7</v>
      </c>
      <c r="F184" s="156">
        <v>3</v>
      </c>
      <c r="G184" s="156">
        <v>2</v>
      </c>
      <c r="H184" s="156">
        <v>2</v>
      </c>
      <c r="I184" s="156">
        <v>8</v>
      </c>
      <c r="J184" s="156">
        <v>12</v>
      </c>
      <c r="K184" s="156">
        <v>10</v>
      </c>
      <c r="L184" s="156">
        <f t="shared" si="2"/>
        <v>2</v>
      </c>
      <c r="M184" s="156"/>
      <c r="R184" s="171"/>
      <c r="S184" s="179" t="s">
        <v>178</v>
      </c>
      <c r="T184" s="169">
        <v>13</v>
      </c>
      <c r="U184" s="169">
        <v>0</v>
      </c>
      <c r="V184" s="169">
        <v>1</v>
      </c>
      <c r="W184" s="169">
        <v>2</v>
      </c>
      <c r="X184" s="169">
        <v>1</v>
      </c>
      <c r="Y184" s="169">
        <v>2</v>
      </c>
      <c r="Z184" s="169">
        <v>5</v>
      </c>
      <c r="AA184" s="169">
        <v>-3</v>
      </c>
      <c r="AB184"/>
    </row>
    <row r="185" spans="1:28">
      <c r="A185" s="155" t="s">
        <v>182</v>
      </c>
      <c r="B185" s="157">
        <v>3</v>
      </c>
      <c r="C185" s="158" t="s">
        <v>199</v>
      </c>
      <c r="D185" s="155" t="s">
        <v>95</v>
      </c>
      <c r="E185" s="156">
        <v>7</v>
      </c>
      <c r="F185" s="156">
        <v>3</v>
      </c>
      <c r="G185" s="156">
        <v>3</v>
      </c>
      <c r="H185" s="156">
        <v>1</v>
      </c>
      <c r="I185" s="156">
        <v>9</v>
      </c>
      <c r="J185" s="156">
        <v>11</v>
      </c>
      <c r="K185" s="156">
        <v>5</v>
      </c>
      <c r="L185" s="156">
        <f t="shared" si="2"/>
        <v>6</v>
      </c>
      <c r="M185" s="156"/>
      <c r="R185" s="171"/>
      <c r="S185" s="179" t="s">
        <v>181</v>
      </c>
      <c r="T185" s="169">
        <v>12</v>
      </c>
      <c r="U185" s="169">
        <v>1</v>
      </c>
      <c r="V185" s="169">
        <v>0</v>
      </c>
      <c r="W185" s="169">
        <v>2</v>
      </c>
      <c r="X185" s="169">
        <v>2</v>
      </c>
      <c r="Y185" s="169">
        <v>5</v>
      </c>
      <c r="Z185" s="169">
        <v>5</v>
      </c>
      <c r="AA185" s="169">
        <v>0</v>
      </c>
      <c r="AB185"/>
    </row>
    <row r="186" spans="1:28">
      <c r="A186" s="155" t="s">
        <v>182</v>
      </c>
      <c r="B186" s="157">
        <v>4</v>
      </c>
      <c r="C186" s="158" t="s">
        <v>39</v>
      </c>
      <c r="D186" s="155" t="s">
        <v>95</v>
      </c>
      <c r="E186" s="156">
        <v>7</v>
      </c>
      <c r="F186" s="156">
        <v>3</v>
      </c>
      <c r="G186" s="156">
        <v>2</v>
      </c>
      <c r="H186" s="156">
        <v>2</v>
      </c>
      <c r="I186" s="156">
        <v>8</v>
      </c>
      <c r="J186" s="156">
        <v>16</v>
      </c>
      <c r="K186" s="156">
        <v>12</v>
      </c>
      <c r="L186" s="156">
        <f t="shared" si="2"/>
        <v>4</v>
      </c>
      <c r="M186" s="156"/>
      <c r="R186" s="171"/>
      <c r="S186" s="179" t="s">
        <v>182</v>
      </c>
      <c r="T186" s="169">
        <v>4</v>
      </c>
      <c r="U186" s="169">
        <v>3</v>
      </c>
      <c r="V186" s="169">
        <v>2</v>
      </c>
      <c r="W186" s="169">
        <v>2</v>
      </c>
      <c r="X186" s="169">
        <v>8</v>
      </c>
      <c r="Y186" s="169">
        <v>16</v>
      </c>
      <c r="Z186" s="169">
        <v>12</v>
      </c>
      <c r="AA186" s="169">
        <v>4</v>
      </c>
      <c r="AB186"/>
    </row>
    <row r="187" spans="1:28">
      <c r="A187" s="155" t="s">
        <v>182</v>
      </c>
      <c r="B187" s="157">
        <v>5</v>
      </c>
      <c r="C187" s="158" t="s">
        <v>205</v>
      </c>
      <c r="D187" s="155" t="s">
        <v>112</v>
      </c>
      <c r="E187" s="156">
        <v>5</v>
      </c>
      <c r="F187" s="156">
        <v>2</v>
      </c>
      <c r="G187" s="156">
        <v>2</v>
      </c>
      <c r="H187" s="156">
        <v>1</v>
      </c>
      <c r="I187" s="156">
        <v>6</v>
      </c>
      <c r="J187" s="156">
        <v>7</v>
      </c>
      <c r="K187" s="156">
        <v>4</v>
      </c>
      <c r="L187" s="156">
        <f t="shared" si="2"/>
        <v>3</v>
      </c>
      <c r="M187" s="156"/>
      <c r="R187" s="171"/>
      <c r="S187" s="179" t="s">
        <v>183</v>
      </c>
      <c r="T187" s="169">
        <v>3</v>
      </c>
      <c r="U187" s="169">
        <v>4</v>
      </c>
      <c r="V187" s="169">
        <v>2</v>
      </c>
      <c r="W187" s="169">
        <v>1</v>
      </c>
      <c r="X187" s="169">
        <v>10</v>
      </c>
      <c r="Y187" s="169">
        <v>12</v>
      </c>
      <c r="Z187" s="169">
        <v>6</v>
      </c>
      <c r="AA187" s="169">
        <v>6</v>
      </c>
      <c r="AB187"/>
    </row>
    <row r="188" spans="1:28">
      <c r="A188" s="155" t="s">
        <v>182</v>
      </c>
      <c r="B188" s="157">
        <v>6</v>
      </c>
      <c r="C188" s="158" t="s">
        <v>155</v>
      </c>
      <c r="D188" s="155" t="s">
        <v>112</v>
      </c>
      <c r="E188" s="156">
        <v>5</v>
      </c>
      <c r="F188" s="156">
        <v>4</v>
      </c>
      <c r="G188" s="156">
        <v>0</v>
      </c>
      <c r="H188" s="156">
        <v>1</v>
      </c>
      <c r="I188" s="156">
        <v>8</v>
      </c>
      <c r="J188" s="156">
        <v>15</v>
      </c>
      <c r="K188" s="156">
        <v>6</v>
      </c>
      <c r="L188" s="156">
        <f t="shared" si="2"/>
        <v>9</v>
      </c>
      <c r="M188" s="156"/>
      <c r="R188" s="171"/>
      <c r="S188" s="179" t="s">
        <v>186</v>
      </c>
      <c r="T188" s="169">
        <v>1</v>
      </c>
      <c r="U188" s="169">
        <v>6</v>
      </c>
      <c r="V188" s="169">
        <v>1</v>
      </c>
      <c r="W188" s="169">
        <v>0</v>
      </c>
      <c r="X188" s="169">
        <v>19</v>
      </c>
      <c r="Y188" s="169">
        <v>15</v>
      </c>
      <c r="Z188" s="169">
        <v>2</v>
      </c>
      <c r="AA188" s="169">
        <v>13</v>
      </c>
      <c r="AB188"/>
    </row>
    <row r="189" spans="1:28">
      <c r="A189" s="155" t="s">
        <v>182</v>
      </c>
      <c r="B189" s="157">
        <v>7</v>
      </c>
      <c r="C189" s="158" t="s">
        <v>147</v>
      </c>
      <c r="D189" s="155" t="s">
        <v>112</v>
      </c>
      <c r="E189" s="156">
        <v>5</v>
      </c>
      <c r="F189" s="156">
        <v>3</v>
      </c>
      <c r="G189" s="156">
        <v>2</v>
      </c>
      <c r="H189" s="156">
        <v>0</v>
      </c>
      <c r="I189" s="156">
        <v>8</v>
      </c>
      <c r="J189" s="156">
        <v>6</v>
      </c>
      <c r="K189" s="156">
        <v>1</v>
      </c>
      <c r="L189" s="156">
        <f t="shared" si="2"/>
        <v>5</v>
      </c>
      <c r="M189" s="156"/>
      <c r="R189" s="171"/>
      <c r="S189" s="179" t="s">
        <v>187</v>
      </c>
      <c r="T189" s="169">
        <v>28</v>
      </c>
      <c r="U189" s="169">
        <v>0</v>
      </c>
      <c r="V189" s="169">
        <v>1</v>
      </c>
      <c r="W189" s="169">
        <v>2</v>
      </c>
      <c r="X189" s="169">
        <v>1</v>
      </c>
      <c r="Y189" s="169">
        <v>0</v>
      </c>
      <c r="Z189" s="169">
        <v>3</v>
      </c>
      <c r="AA189" s="169">
        <v>-3</v>
      </c>
      <c r="AB189"/>
    </row>
    <row r="190" spans="1:28">
      <c r="A190" s="155" t="s">
        <v>182</v>
      </c>
      <c r="B190" s="157">
        <v>8</v>
      </c>
      <c r="C190" s="158" t="s">
        <v>195</v>
      </c>
      <c r="D190" s="155" t="s">
        <v>112</v>
      </c>
      <c r="E190" s="156">
        <v>5</v>
      </c>
      <c r="F190" s="156">
        <v>2</v>
      </c>
      <c r="G190" s="156">
        <v>1</v>
      </c>
      <c r="H190" s="156">
        <v>2</v>
      </c>
      <c r="I190" s="156">
        <v>5</v>
      </c>
      <c r="J190" s="156">
        <v>5</v>
      </c>
      <c r="K190" s="156">
        <v>4</v>
      </c>
      <c r="L190" s="156">
        <f t="shared" si="2"/>
        <v>1</v>
      </c>
      <c r="M190" s="156"/>
      <c r="R190" s="171"/>
      <c r="S190" s="179" t="s">
        <v>188</v>
      </c>
      <c r="T190" s="169">
        <v>2</v>
      </c>
      <c r="U190" s="169">
        <v>4</v>
      </c>
      <c r="V190" s="169">
        <v>3</v>
      </c>
      <c r="W190" s="169">
        <v>0</v>
      </c>
      <c r="X190" s="169">
        <v>15</v>
      </c>
      <c r="Y190" s="169">
        <v>9</v>
      </c>
      <c r="Z190" s="169">
        <v>3</v>
      </c>
      <c r="AA190" s="169">
        <v>6</v>
      </c>
      <c r="AB190"/>
    </row>
    <row r="191" spans="1:28">
      <c r="A191" s="155" t="s">
        <v>182</v>
      </c>
      <c r="B191" s="157">
        <v>9</v>
      </c>
      <c r="C191" s="158" t="s">
        <v>168</v>
      </c>
      <c r="D191" s="155" t="s">
        <v>112</v>
      </c>
      <c r="E191" s="156">
        <v>5</v>
      </c>
      <c r="F191" s="156">
        <v>1</v>
      </c>
      <c r="G191" s="156">
        <v>2</v>
      </c>
      <c r="H191" s="156">
        <v>2</v>
      </c>
      <c r="I191" s="156">
        <v>4</v>
      </c>
      <c r="J191" s="156">
        <v>4</v>
      </c>
      <c r="K191" s="156">
        <v>5</v>
      </c>
      <c r="L191" s="156">
        <f t="shared" si="2"/>
        <v>-1</v>
      </c>
      <c r="M191" s="156"/>
      <c r="R191" s="171" t="s">
        <v>38</v>
      </c>
      <c r="S191" s="179" t="s">
        <v>188</v>
      </c>
      <c r="T191" s="169">
        <v>16</v>
      </c>
      <c r="U191" s="169">
        <v>2</v>
      </c>
      <c r="V191" s="169">
        <v>0</v>
      </c>
      <c r="W191" s="169">
        <v>2</v>
      </c>
      <c r="X191" s="169">
        <v>6</v>
      </c>
      <c r="Y191" s="169">
        <v>4</v>
      </c>
      <c r="Z191" s="169">
        <v>6</v>
      </c>
      <c r="AA191" s="169">
        <v>-2</v>
      </c>
      <c r="AB191"/>
    </row>
    <row r="192" spans="1:28">
      <c r="A192" s="155" t="s">
        <v>182</v>
      </c>
      <c r="B192" s="157">
        <v>10</v>
      </c>
      <c r="C192" s="158" t="s">
        <v>206</v>
      </c>
      <c r="D192" s="155" t="s">
        <v>112</v>
      </c>
      <c r="E192" s="156">
        <v>5</v>
      </c>
      <c r="F192" s="156">
        <v>1</v>
      </c>
      <c r="G192" s="156">
        <v>3</v>
      </c>
      <c r="H192" s="156">
        <v>1</v>
      </c>
      <c r="I192" s="156">
        <v>5</v>
      </c>
      <c r="J192" s="156">
        <v>5</v>
      </c>
      <c r="K192" s="156">
        <v>7</v>
      </c>
      <c r="L192" s="156">
        <f t="shared" si="2"/>
        <v>-2</v>
      </c>
      <c r="M192" s="156"/>
      <c r="R192" s="179" t="s">
        <v>219</v>
      </c>
      <c r="S192" s="179" t="s">
        <v>185</v>
      </c>
      <c r="T192" s="169">
        <v>24</v>
      </c>
      <c r="U192" s="169">
        <v>0</v>
      </c>
      <c r="V192" s="169">
        <v>0</v>
      </c>
      <c r="W192" s="169">
        <v>3</v>
      </c>
      <c r="X192" s="169">
        <v>0</v>
      </c>
      <c r="Y192" s="169">
        <v>0</v>
      </c>
      <c r="Z192" s="169">
        <v>10</v>
      </c>
      <c r="AA192" s="169">
        <v>-10</v>
      </c>
      <c r="AB192"/>
    </row>
    <row r="193" spans="1:28">
      <c r="A193" s="155" t="s">
        <v>182</v>
      </c>
      <c r="B193" s="157">
        <v>11</v>
      </c>
      <c r="C193" s="158" t="s">
        <v>158</v>
      </c>
      <c r="D193" s="155" t="s">
        <v>112</v>
      </c>
      <c r="E193" s="156">
        <v>5</v>
      </c>
      <c r="F193" s="156">
        <v>2</v>
      </c>
      <c r="G193" s="156">
        <v>0</v>
      </c>
      <c r="H193" s="156">
        <v>3</v>
      </c>
      <c r="I193" s="156">
        <v>4</v>
      </c>
      <c r="J193" s="156">
        <v>8</v>
      </c>
      <c r="K193" s="156">
        <v>7</v>
      </c>
      <c r="L193" s="156">
        <f t="shared" si="2"/>
        <v>1</v>
      </c>
      <c r="M193" s="156"/>
      <c r="R193" s="171" t="s">
        <v>101</v>
      </c>
      <c r="S193" s="179" t="s">
        <v>180</v>
      </c>
      <c r="T193" s="169">
        <v>15</v>
      </c>
      <c r="U193" s="169">
        <v>0</v>
      </c>
      <c r="V193" s="169">
        <v>0</v>
      </c>
      <c r="W193" s="169">
        <v>3</v>
      </c>
      <c r="X193" s="169">
        <v>0</v>
      </c>
      <c r="Y193" s="169">
        <v>2</v>
      </c>
      <c r="Z193" s="169">
        <v>14</v>
      </c>
      <c r="AA193" s="169">
        <v>-12</v>
      </c>
      <c r="AB193"/>
    </row>
    <row r="194" spans="1:28">
      <c r="A194" s="155" t="s">
        <v>182</v>
      </c>
      <c r="B194" s="157">
        <v>12</v>
      </c>
      <c r="C194" s="158" t="s">
        <v>192</v>
      </c>
      <c r="D194" s="155" t="s">
        <v>112</v>
      </c>
      <c r="E194" s="156">
        <v>5</v>
      </c>
      <c r="F194" s="156">
        <v>2</v>
      </c>
      <c r="G194" s="156">
        <v>1</v>
      </c>
      <c r="H194" s="156">
        <v>2</v>
      </c>
      <c r="I194" s="156">
        <v>5</v>
      </c>
      <c r="J194" s="156">
        <v>3</v>
      </c>
      <c r="K194" s="156">
        <v>5</v>
      </c>
      <c r="L194" s="156">
        <f t="shared" si="2"/>
        <v>-2</v>
      </c>
      <c r="M194" s="156"/>
      <c r="R194" s="171" t="s">
        <v>36</v>
      </c>
      <c r="S194" s="179" t="s">
        <v>182</v>
      </c>
      <c r="T194" s="169">
        <v>18</v>
      </c>
      <c r="U194" s="169">
        <v>0</v>
      </c>
      <c r="V194" s="169">
        <v>2</v>
      </c>
      <c r="W194" s="169">
        <v>1</v>
      </c>
      <c r="X194" s="169">
        <v>2</v>
      </c>
      <c r="Y194" s="169">
        <v>2</v>
      </c>
      <c r="Z194" s="169">
        <v>3</v>
      </c>
      <c r="AA194" s="169">
        <v>-1</v>
      </c>
      <c r="AB194"/>
    </row>
    <row r="195" spans="1:28">
      <c r="A195" s="155" t="s">
        <v>182</v>
      </c>
      <c r="B195" s="157">
        <v>13</v>
      </c>
      <c r="C195" s="158" t="s">
        <v>149</v>
      </c>
      <c r="D195" s="155" t="s">
        <v>88</v>
      </c>
      <c r="E195" s="156">
        <v>3</v>
      </c>
      <c r="F195" s="156">
        <v>2</v>
      </c>
      <c r="G195" s="156">
        <v>0</v>
      </c>
      <c r="H195" s="156">
        <v>1</v>
      </c>
      <c r="I195" s="156">
        <v>4</v>
      </c>
      <c r="J195" s="156">
        <v>5</v>
      </c>
      <c r="K195" s="156">
        <v>5</v>
      </c>
      <c r="L195" s="156">
        <f t="shared" si="2"/>
        <v>0</v>
      </c>
      <c r="M195" s="156"/>
      <c r="R195" s="179" t="s">
        <v>197</v>
      </c>
      <c r="S195" s="179" t="s">
        <v>172</v>
      </c>
      <c r="T195" s="169">
        <v>8</v>
      </c>
      <c r="U195" s="169">
        <v>1</v>
      </c>
      <c r="V195" s="169">
        <v>0</v>
      </c>
      <c r="W195" s="169">
        <v>1</v>
      </c>
      <c r="X195" s="169">
        <v>2</v>
      </c>
      <c r="Y195" s="169">
        <v>5</v>
      </c>
      <c r="Z195" s="169">
        <v>4</v>
      </c>
      <c r="AA195" s="169">
        <v>1</v>
      </c>
      <c r="AB195"/>
    </row>
    <row r="196" spans="1:28">
      <c r="A196" s="155" t="s">
        <v>182</v>
      </c>
      <c r="B196" s="157">
        <v>14</v>
      </c>
      <c r="C196" s="158" t="s">
        <v>197</v>
      </c>
      <c r="D196" s="155" t="s">
        <v>88</v>
      </c>
      <c r="E196" s="156">
        <v>3</v>
      </c>
      <c r="F196" s="156">
        <v>1</v>
      </c>
      <c r="G196" s="156">
        <v>1</v>
      </c>
      <c r="H196" s="156">
        <v>1</v>
      </c>
      <c r="I196" s="156">
        <v>3</v>
      </c>
      <c r="J196" s="156">
        <v>12</v>
      </c>
      <c r="K196" s="156">
        <v>6</v>
      </c>
      <c r="L196" s="156">
        <f t="shared" si="2"/>
        <v>6</v>
      </c>
      <c r="M196" s="156"/>
      <c r="R196" s="179"/>
      <c r="S196" s="179" t="s">
        <v>173</v>
      </c>
      <c r="T196" s="169">
        <v>2</v>
      </c>
      <c r="U196" s="169">
        <v>3</v>
      </c>
      <c r="V196" s="169">
        <v>0</v>
      </c>
      <c r="W196" s="169">
        <v>1</v>
      </c>
      <c r="X196" s="169">
        <v>6</v>
      </c>
      <c r="Y196" s="169">
        <v>15</v>
      </c>
      <c r="Z196" s="169">
        <v>5</v>
      </c>
      <c r="AA196" s="169">
        <v>10</v>
      </c>
      <c r="AB196"/>
    </row>
    <row r="197" spans="1:28">
      <c r="A197" s="155" t="s">
        <v>182</v>
      </c>
      <c r="B197" s="157">
        <v>15</v>
      </c>
      <c r="C197" s="158" t="s">
        <v>203</v>
      </c>
      <c r="D197" s="155" t="s">
        <v>88</v>
      </c>
      <c r="E197" s="156">
        <v>3</v>
      </c>
      <c r="F197" s="156">
        <v>1</v>
      </c>
      <c r="G197" s="156">
        <v>1</v>
      </c>
      <c r="H197" s="156">
        <v>1</v>
      </c>
      <c r="I197" s="156">
        <v>3</v>
      </c>
      <c r="J197" s="156">
        <v>8</v>
      </c>
      <c r="K197" s="156">
        <v>8</v>
      </c>
      <c r="L197" s="156">
        <f t="shared" si="2"/>
        <v>0</v>
      </c>
      <c r="M197" s="156"/>
      <c r="R197" s="179"/>
      <c r="S197" s="179" t="s">
        <v>175</v>
      </c>
      <c r="T197" s="169">
        <v>2</v>
      </c>
      <c r="U197" s="169">
        <v>4</v>
      </c>
      <c r="V197" s="169">
        <v>0</v>
      </c>
      <c r="W197" s="169">
        <v>1</v>
      </c>
      <c r="X197" s="169">
        <v>8</v>
      </c>
      <c r="Y197" s="169">
        <v>27</v>
      </c>
      <c r="Z197" s="169">
        <v>10</v>
      </c>
      <c r="AA197" s="169">
        <v>17</v>
      </c>
      <c r="AB197"/>
    </row>
    <row r="198" spans="1:28">
      <c r="A198" s="155" t="s">
        <v>182</v>
      </c>
      <c r="B198" s="157">
        <v>16</v>
      </c>
      <c r="C198" s="158" t="s">
        <v>189</v>
      </c>
      <c r="D198" s="155" t="s">
        <v>88</v>
      </c>
      <c r="E198" s="156">
        <v>3</v>
      </c>
      <c r="F198" s="156">
        <v>1</v>
      </c>
      <c r="G198" s="156">
        <v>1</v>
      </c>
      <c r="H198" s="156">
        <v>1</v>
      </c>
      <c r="I198" s="156">
        <v>3</v>
      </c>
      <c r="J198" s="156">
        <v>2</v>
      </c>
      <c r="K198" s="156">
        <v>2</v>
      </c>
      <c r="L198" s="156">
        <f t="shared" si="2"/>
        <v>0</v>
      </c>
      <c r="M198" s="156"/>
      <c r="R198" s="179"/>
      <c r="S198" s="179" t="s">
        <v>176</v>
      </c>
      <c r="T198" s="169">
        <v>10</v>
      </c>
      <c r="U198" s="169">
        <v>1</v>
      </c>
      <c r="V198" s="169">
        <v>1</v>
      </c>
      <c r="W198" s="169">
        <v>2</v>
      </c>
      <c r="X198" s="169">
        <v>3</v>
      </c>
      <c r="Y198" s="169">
        <v>7</v>
      </c>
      <c r="Z198" s="169">
        <v>5</v>
      </c>
      <c r="AA198" s="169">
        <v>2</v>
      </c>
      <c r="AB198"/>
    </row>
    <row r="199" spans="1:28">
      <c r="A199" s="155" t="s">
        <v>182</v>
      </c>
      <c r="B199" s="157">
        <v>17</v>
      </c>
      <c r="C199" s="158" t="s">
        <v>154</v>
      </c>
      <c r="D199" s="155" t="s">
        <v>88</v>
      </c>
      <c r="E199" s="156">
        <v>3</v>
      </c>
      <c r="F199" s="156">
        <v>0</v>
      </c>
      <c r="G199" s="156">
        <v>3</v>
      </c>
      <c r="H199" s="156">
        <v>0</v>
      </c>
      <c r="I199" s="156">
        <v>3</v>
      </c>
      <c r="J199" s="156">
        <v>1</v>
      </c>
      <c r="K199" s="156">
        <v>1</v>
      </c>
      <c r="L199" s="156">
        <f t="shared" si="2"/>
        <v>0</v>
      </c>
      <c r="M199" s="156"/>
      <c r="R199" s="179"/>
      <c r="S199" s="179" t="s">
        <v>177</v>
      </c>
      <c r="T199" s="169">
        <v>7</v>
      </c>
      <c r="U199" s="169">
        <v>2</v>
      </c>
      <c r="V199" s="169">
        <v>1</v>
      </c>
      <c r="W199" s="169">
        <v>1</v>
      </c>
      <c r="X199" s="169">
        <v>5</v>
      </c>
      <c r="Y199" s="169">
        <v>8</v>
      </c>
      <c r="Z199" s="169">
        <v>3</v>
      </c>
      <c r="AA199" s="169">
        <v>5</v>
      </c>
      <c r="AB199"/>
    </row>
    <row r="200" spans="1:28">
      <c r="A200" s="155" t="s">
        <v>182</v>
      </c>
      <c r="B200" s="157">
        <v>18</v>
      </c>
      <c r="C200" s="158" t="s">
        <v>36</v>
      </c>
      <c r="D200" s="155" t="s">
        <v>88</v>
      </c>
      <c r="E200" s="156">
        <v>3</v>
      </c>
      <c r="F200" s="156">
        <v>0</v>
      </c>
      <c r="G200" s="156">
        <v>2</v>
      </c>
      <c r="H200" s="156">
        <v>1</v>
      </c>
      <c r="I200" s="156">
        <v>2</v>
      </c>
      <c r="J200" s="156">
        <v>2</v>
      </c>
      <c r="K200" s="156">
        <v>3</v>
      </c>
      <c r="L200" s="156">
        <f t="shared" si="2"/>
        <v>-1</v>
      </c>
      <c r="M200" s="156"/>
      <c r="R200" s="179"/>
      <c r="S200" s="179" t="s">
        <v>178</v>
      </c>
      <c r="T200" s="169">
        <v>5</v>
      </c>
      <c r="U200" s="169">
        <v>2</v>
      </c>
      <c r="V200" s="169">
        <v>0</v>
      </c>
      <c r="W200" s="169">
        <v>2</v>
      </c>
      <c r="X200" s="169">
        <v>4</v>
      </c>
      <c r="Y200" s="169">
        <v>8</v>
      </c>
      <c r="Z200" s="169">
        <v>7</v>
      </c>
      <c r="AA200" s="169">
        <v>1</v>
      </c>
      <c r="AB200"/>
    </row>
    <row r="201" spans="1:28">
      <c r="A201" s="155" t="s">
        <v>182</v>
      </c>
      <c r="B201" s="157">
        <v>19</v>
      </c>
      <c r="C201" s="158" t="s">
        <v>194</v>
      </c>
      <c r="D201" s="155" t="s">
        <v>88</v>
      </c>
      <c r="E201" s="156">
        <v>3</v>
      </c>
      <c r="F201" s="156">
        <v>0</v>
      </c>
      <c r="G201" s="156">
        <v>2</v>
      </c>
      <c r="H201" s="156">
        <v>1</v>
      </c>
      <c r="I201" s="156">
        <v>2</v>
      </c>
      <c r="J201" s="156">
        <v>2</v>
      </c>
      <c r="K201" s="156">
        <v>4</v>
      </c>
      <c r="L201" s="156">
        <f t="shared" si="2"/>
        <v>-2</v>
      </c>
      <c r="M201" s="156"/>
      <c r="R201" s="179"/>
      <c r="S201" s="179" t="s">
        <v>181</v>
      </c>
      <c r="T201" s="169">
        <v>15</v>
      </c>
      <c r="U201" s="169">
        <v>0</v>
      </c>
      <c r="V201" s="169">
        <v>0</v>
      </c>
      <c r="W201" s="169">
        <v>3</v>
      </c>
      <c r="X201" s="169">
        <v>0</v>
      </c>
      <c r="Y201" s="169">
        <v>3</v>
      </c>
      <c r="Z201" s="169">
        <v>8</v>
      </c>
      <c r="AA201" s="169">
        <v>-5</v>
      </c>
      <c r="AB201"/>
    </row>
    <row r="202" spans="1:28">
      <c r="A202" s="155" t="s">
        <v>182</v>
      </c>
      <c r="B202" s="157">
        <v>20</v>
      </c>
      <c r="C202" s="158" t="s">
        <v>191</v>
      </c>
      <c r="D202" s="155" t="s">
        <v>88</v>
      </c>
      <c r="E202" s="156">
        <v>3</v>
      </c>
      <c r="F202" s="156">
        <v>0</v>
      </c>
      <c r="G202" s="156">
        <v>2</v>
      </c>
      <c r="H202" s="156">
        <v>1</v>
      </c>
      <c r="I202" s="156">
        <v>2</v>
      </c>
      <c r="J202" s="156">
        <v>2</v>
      </c>
      <c r="K202" s="156">
        <v>6</v>
      </c>
      <c r="L202" s="156">
        <f t="shared" si="2"/>
        <v>-4</v>
      </c>
      <c r="M202" s="156"/>
      <c r="R202" s="179"/>
      <c r="S202" s="179" t="s">
        <v>182</v>
      </c>
      <c r="T202" s="169">
        <v>14</v>
      </c>
      <c r="U202" s="169">
        <v>1</v>
      </c>
      <c r="V202" s="169">
        <v>1</v>
      </c>
      <c r="W202" s="169">
        <v>1</v>
      </c>
      <c r="X202" s="169">
        <v>3</v>
      </c>
      <c r="Y202" s="169">
        <v>12</v>
      </c>
      <c r="Z202" s="169">
        <v>6</v>
      </c>
      <c r="AA202" s="169">
        <v>6</v>
      </c>
      <c r="AB202"/>
    </row>
    <row r="203" spans="1:28">
      <c r="A203" s="155" t="s">
        <v>182</v>
      </c>
      <c r="B203" s="157">
        <v>21</v>
      </c>
      <c r="C203" s="158" t="s">
        <v>213</v>
      </c>
      <c r="D203" s="155" t="s">
        <v>88</v>
      </c>
      <c r="E203" s="156">
        <v>3</v>
      </c>
      <c r="F203" s="156">
        <v>0</v>
      </c>
      <c r="G203" s="156">
        <v>1</v>
      </c>
      <c r="H203" s="156">
        <v>2</v>
      </c>
      <c r="I203" s="156">
        <v>1</v>
      </c>
      <c r="J203" s="156">
        <v>2</v>
      </c>
      <c r="K203" s="156">
        <v>6</v>
      </c>
      <c r="L203" s="156">
        <f t="shared" si="2"/>
        <v>-4</v>
      </c>
      <c r="M203" s="156"/>
      <c r="R203" s="179"/>
      <c r="S203" s="179" t="s">
        <v>183</v>
      </c>
      <c r="T203" s="169">
        <v>18</v>
      </c>
      <c r="U203" s="169">
        <v>1</v>
      </c>
      <c r="V203" s="169">
        <v>0</v>
      </c>
      <c r="W203" s="169">
        <v>2</v>
      </c>
      <c r="X203" s="169">
        <v>2</v>
      </c>
      <c r="Y203" s="169">
        <v>2</v>
      </c>
      <c r="Z203" s="169">
        <v>9</v>
      </c>
      <c r="AA203" s="169">
        <v>-7</v>
      </c>
      <c r="AB203"/>
    </row>
    <row r="204" spans="1:28">
      <c r="A204" s="155" t="s">
        <v>182</v>
      </c>
      <c r="B204" s="157">
        <v>22</v>
      </c>
      <c r="C204" s="158" t="s">
        <v>170</v>
      </c>
      <c r="D204" s="155" t="s">
        <v>88</v>
      </c>
      <c r="E204" s="156">
        <v>3</v>
      </c>
      <c r="F204" s="156">
        <v>0</v>
      </c>
      <c r="G204" s="156">
        <v>0</v>
      </c>
      <c r="H204" s="156">
        <v>3</v>
      </c>
      <c r="I204" s="156">
        <v>0</v>
      </c>
      <c r="J204" s="156">
        <v>3</v>
      </c>
      <c r="K204" s="156">
        <v>8</v>
      </c>
      <c r="L204" s="156">
        <f t="shared" si="2"/>
        <v>-5</v>
      </c>
      <c r="M204" s="156"/>
      <c r="R204" s="179" t="s">
        <v>201</v>
      </c>
      <c r="S204" s="179" t="s">
        <v>173</v>
      </c>
      <c r="T204" s="169">
        <v>15</v>
      </c>
      <c r="U204" s="169">
        <v>0</v>
      </c>
      <c r="V204" s="169">
        <v>0</v>
      </c>
      <c r="W204" s="169">
        <v>1</v>
      </c>
      <c r="X204" s="169">
        <v>0</v>
      </c>
      <c r="Y204" s="169">
        <v>0</v>
      </c>
      <c r="Z204" s="169">
        <v>6</v>
      </c>
      <c r="AA204" s="169">
        <v>-6</v>
      </c>
      <c r="AB204"/>
    </row>
    <row r="205" spans="1:28">
      <c r="A205" s="155" t="s">
        <v>182</v>
      </c>
      <c r="B205" s="157">
        <v>23</v>
      </c>
      <c r="C205" s="158" t="s">
        <v>166</v>
      </c>
      <c r="D205" s="159" t="s">
        <v>88</v>
      </c>
      <c r="E205" s="156">
        <v>3</v>
      </c>
      <c r="F205" s="156">
        <v>0</v>
      </c>
      <c r="G205" s="156">
        <v>0</v>
      </c>
      <c r="H205" s="156">
        <v>3</v>
      </c>
      <c r="I205" s="156">
        <v>0</v>
      </c>
      <c r="J205" s="156">
        <v>2</v>
      </c>
      <c r="K205" s="156">
        <v>12</v>
      </c>
      <c r="L205" s="156">
        <f t="shared" si="2"/>
        <v>-10</v>
      </c>
      <c r="M205" s="156"/>
      <c r="R205" s="179" t="s">
        <v>214</v>
      </c>
      <c r="S205" s="179" t="s">
        <v>183</v>
      </c>
      <c r="T205" s="169">
        <v>23</v>
      </c>
      <c r="U205" s="169">
        <v>0</v>
      </c>
      <c r="V205" s="169">
        <v>0</v>
      </c>
      <c r="W205" s="169">
        <v>3</v>
      </c>
      <c r="X205" s="169">
        <v>0</v>
      </c>
      <c r="Y205" s="169">
        <v>1</v>
      </c>
      <c r="Z205" s="169">
        <v>4</v>
      </c>
      <c r="AA205" s="169">
        <v>-3</v>
      </c>
      <c r="AB205"/>
    </row>
    <row r="206" spans="1:28">
      <c r="A206" s="155" t="s">
        <v>182</v>
      </c>
      <c r="B206" s="157">
        <v>24</v>
      </c>
      <c r="C206" s="158" t="s">
        <v>210</v>
      </c>
      <c r="D206" s="159" t="s">
        <v>88</v>
      </c>
      <c r="E206" s="156">
        <v>3</v>
      </c>
      <c r="F206" s="156">
        <v>0</v>
      </c>
      <c r="G206" s="156">
        <v>0</v>
      </c>
      <c r="H206" s="156">
        <v>3</v>
      </c>
      <c r="I206" s="156">
        <v>0</v>
      </c>
      <c r="J206" s="156">
        <v>1</v>
      </c>
      <c r="K206" s="156">
        <v>13</v>
      </c>
      <c r="L206" s="156">
        <f t="shared" si="2"/>
        <v>-12</v>
      </c>
      <c r="M206" s="156"/>
      <c r="R206" s="171" t="s">
        <v>102</v>
      </c>
      <c r="S206" s="179" t="s">
        <v>181</v>
      </c>
      <c r="T206" s="169">
        <v>14</v>
      </c>
      <c r="U206" s="169">
        <v>0</v>
      </c>
      <c r="V206" s="169">
        <v>1</v>
      </c>
      <c r="W206" s="169">
        <v>2</v>
      </c>
      <c r="X206" s="169">
        <v>1</v>
      </c>
      <c r="Y206" s="169">
        <v>2</v>
      </c>
      <c r="Z206" s="169">
        <v>8</v>
      </c>
      <c r="AA206" s="169">
        <v>-6</v>
      </c>
      <c r="AB206"/>
    </row>
    <row r="207" spans="1:28">
      <c r="A207" s="155" t="s">
        <v>183</v>
      </c>
      <c r="B207" s="157">
        <v>1</v>
      </c>
      <c r="C207" s="158" t="s">
        <v>158</v>
      </c>
      <c r="D207" s="155" t="s">
        <v>96</v>
      </c>
      <c r="E207" s="156">
        <v>7</v>
      </c>
      <c r="F207" s="156">
        <v>6</v>
      </c>
      <c r="G207" s="156">
        <v>1</v>
      </c>
      <c r="H207" s="156">
        <v>0</v>
      </c>
      <c r="I207" s="156">
        <v>13</v>
      </c>
      <c r="J207" s="156">
        <v>14</v>
      </c>
      <c r="K207" s="156">
        <v>5</v>
      </c>
      <c r="L207" s="156">
        <f t="shared" ref="L207:L270" si="3">J207-K207</f>
        <v>9</v>
      </c>
      <c r="M207" s="156"/>
      <c r="R207" s="171"/>
      <c r="S207" s="179" t="s">
        <v>186</v>
      </c>
      <c r="T207" s="169">
        <v>20</v>
      </c>
      <c r="U207" s="169">
        <v>1</v>
      </c>
      <c r="V207" s="169">
        <v>0</v>
      </c>
      <c r="W207" s="169">
        <v>2</v>
      </c>
      <c r="X207" s="169">
        <v>3</v>
      </c>
      <c r="Y207" s="169">
        <v>2</v>
      </c>
      <c r="Z207" s="169">
        <v>4</v>
      </c>
      <c r="AA207" s="169">
        <v>-2</v>
      </c>
      <c r="AB207"/>
    </row>
    <row r="208" spans="1:28">
      <c r="A208" s="155" t="s">
        <v>183</v>
      </c>
      <c r="B208" s="157">
        <v>2</v>
      </c>
      <c r="C208" s="158" t="s">
        <v>162</v>
      </c>
      <c r="D208" s="155" t="s">
        <v>96</v>
      </c>
      <c r="E208" s="156">
        <v>7</v>
      </c>
      <c r="F208" s="156">
        <v>3</v>
      </c>
      <c r="G208" s="156">
        <v>2</v>
      </c>
      <c r="H208" s="156">
        <v>2</v>
      </c>
      <c r="I208" s="156">
        <v>8</v>
      </c>
      <c r="J208" s="156">
        <v>8</v>
      </c>
      <c r="K208" s="156">
        <v>7</v>
      </c>
      <c r="L208" s="156">
        <f t="shared" si="3"/>
        <v>1</v>
      </c>
      <c r="M208" s="156"/>
      <c r="R208" s="171"/>
      <c r="S208" s="179" t="s">
        <v>188</v>
      </c>
      <c r="T208" s="169">
        <v>25</v>
      </c>
      <c r="U208" s="169">
        <v>0</v>
      </c>
      <c r="V208" s="169">
        <v>1</v>
      </c>
      <c r="W208" s="169">
        <v>2</v>
      </c>
      <c r="X208" s="169">
        <v>1</v>
      </c>
      <c r="Y208" s="169">
        <v>2</v>
      </c>
      <c r="Z208" s="169">
        <v>6</v>
      </c>
      <c r="AA208" s="169">
        <v>-4</v>
      </c>
      <c r="AB208"/>
    </row>
    <row r="209" spans="1:28">
      <c r="A209" s="155" t="s">
        <v>183</v>
      </c>
      <c r="B209" s="157">
        <v>3</v>
      </c>
      <c r="C209" s="158" t="s">
        <v>39</v>
      </c>
      <c r="D209" s="155" t="s">
        <v>95</v>
      </c>
      <c r="E209" s="156">
        <v>7</v>
      </c>
      <c r="F209" s="156">
        <v>4</v>
      </c>
      <c r="G209" s="156">
        <v>2</v>
      </c>
      <c r="H209" s="156">
        <v>1</v>
      </c>
      <c r="I209" s="156">
        <v>10</v>
      </c>
      <c r="J209" s="156">
        <v>12</v>
      </c>
      <c r="K209" s="156">
        <v>6</v>
      </c>
      <c r="L209" s="156">
        <f t="shared" si="3"/>
        <v>6</v>
      </c>
      <c r="M209" s="156"/>
      <c r="R209" s="179" t="s">
        <v>206</v>
      </c>
      <c r="S209" s="179" t="s">
        <v>176</v>
      </c>
      <c r="T209" s="169">
        <v>8</v>
      </c>
      <c r="U209" s="169">
        <v>2</v>
      </c>
      <c r="V209" s="169">
        <v>1</v>
      </c>
      <c r="W209" s="169">
        <v>2</v>
      </c>
      <c r="X209" s="169">
        <v>5</v>
      </c>
      <c r="Y209" s="169">
        <v>6</v>
      </c>
      <c r="Z209" s="169">
        <v>10</v>
      </c>
      <c r="AA209" s="169">
        <v>-4</v>
      </c>
      <c r="AB209"/>
    </row>
    <row r="210" spans="1:28">
      <c r="A210" s="155" t="s">
        <v>183</v>
      </c>
      <c r="B210" s="157">
        <v>4</v>
      </c>
      <c r="C210" s="158" t="s">
        <v>192</v>
      </c>
      <c r="D210" s="155" t="s">
        <v>95</v>
      </c>
      <c r="E210" s="156">
        <v>7</v>
      </c>
      <c r="F210" s="156">
        <v>2</v>
      </c>
      <c r="G210" s="156">
        <v>2</v>
      </c>
      <c r="H210" s="156">
        <v>3</v>
      </c>
      <c r="I210" s="156">
        <v>6</v>
      </c>
      <c r="J210" s="156">
        <v>12</v>
      </c>
      <c r="K210" s="156">
        <v>15</v>
      </c>
      <c r="L210" s="156">
        <f t="shared" si="3"/>
        <v>-3</v>
      </c>
      <c r="M210" s="156"/>
      <c r="R210" s="179"/>
      <c r="S210" s="179" t="s">
        <v>182</v>
      </c>
      <c r="T210" s="169">
        <v>10</v>
      </c>
      <c r="U210" s="169">
        <v>1</v>
      </c>
      <c r="V210" s="169">
        <v>3</v>
      </c>
      <c r="W210" s="169">
        <v>1</v>
      </c>
      <c r="X210" s="169">
        <v>5</v>
      </c>
      <c r="Y210" s="169">
        <v>5</v>
      </c>
      <c r="Z210" s="169">
        <v>7</v>
      </c>
      <c r="AA210" s="169">
        <v>-2</v>
      </c>
      <c r="AB210"/>
    </row>
    <row r="211" spans="1:28">
      <c r="A211" s="155" t="s">
        <v>183</v>
      </c>
      <c r="B211" s="157">
        <v>5</v>
      </c>
      <c r="C211" s="158" t="s">
        <v>155</v>
      </c>
      <c r="D211" s="155" t="s">
        <v>116</v>
      </c>
      <c r="E211" s="156">
        <v>5</v>
      </c>
      <c r="F211" s="156">
        <v>4</v>
      </c>
      <c r="G211" s="156">
        <v>1</v>
      </c>
      <c r="H211" s="156">
        <v>0</v>
      </c>
      <c r="I211" s="156">
        <v>9</v>
      </c>
      <c r="J211" s="156">
        <v>10</v>
      </c>
      <c r="K211" s="156">
        <v>1</v>
      </c>
      <c r="L211" s="156">
        <f t="shared" si="3"/>
        <v>9</v>
      </c>
      <c r="M211" s="156"/>
      <c r="R211" s="179"/>
      <c r="S211" s="179" t="s">
        <v>183</v>
      </c>
      <c r="T211" s="169">
        <v>21</v>
      </c>
      <c r="U211" s="169">
        <v>0</v>
      </c>
      <c r="V211" s="169">
        <v>1</v>
      </c>
      <c r="W211" s="169">
        <v>2</v>
      </c>
      <c r="X211" s="169">
        <v>1</v>
      </c>
      <c r="Y211" s="169">
        <v>2</v>
      </c>
      <c r="Z211" s="169">
        <v>6</v>
      </c>
      <c r="AA211" s="169">
        <v>-4</v>
      </c>
      <c r="AB211"/>
    </row>
    <row r="212" spans="1:28">
      <c r="A212" s="155" t="s">
        <v>183</v>
      </c>
      <c r="B212" s="157">
        <v>6</v>
      </c>
      <c r="C212" s="158" t="s">
        <v>168</v>
      </c>
      <c r="D212" s="155" t="s">
        <v>116</v>
      </c>
      <c r="E212" s="156">
        <v>5</v>
      </c>
      <c r="F212" s="156">
        <v>3</v>
      </c>
      <c r="G212" s="156">
        <v>1</v>
      </c>
      <c r="H212" s="156">
        <v>1</v>
      </c>
      <c r="I212" s="156">
        <v>7</v>
      </c>
      <c r="J212" s="156">
        <v>11</v>
      </c>
      <c r="K212" s="156">
        <v>4</v>
      </c>
      <c r="L212" s="156">
        <f t="shared" si="3"/>
        <v>7</v>
      </c>
      <c r="M212" s="156"/>
      <c r="R212" s="171" t="s">
        <v>99</v>
      </c>
      <c r="S212" s="179" t="s">
        <v>179</v>
      </c>
      <c r="T212" s="169">
        <v>12</v>
      </c>
      <c r="U212" s="169">
        <v>0</v>
      </c>
      <c r="V212" s="169">
        <v>2</v>
      </c>
      <c r="W212" s="169">
        <v>1</v>
      </c>
      <c r="X212" s="169">
        <v>2</v>
      </c>
      <c r="Y212" s="169">
        <v>1</v>
      </c>
      <c r="Z212" s="169">
        <v>3</v>
      </c>
      <c r="AA212" s="169">
        <v>-2</v>
      </c>
      <c r="AB212"/>
    </row>
    <row r="213" spans="1:28">
      <c r="A213" s="155" t="s">
        <v>183</v>
      </c>
      <c r="B213" s="157">
        <v>7</v>
      </c>
      <c r="C213" s="158" t="s">
        <v>146</v>
      </c>
      <c r="D213" s="155" t="s">
        <v>116</v>
      </c>
      <c r="E213" s="156">
        <v>5</v>
      </c>
      <c r="F213" s="156">
        <v>3</v>
      </c>
      <c r="G213" s="156">
        <v>2</v>
      </c>
      <c r="H213" s="156">
        <v>0</v>
      </c>
      <c r="I213" s="156">
        <v>8</v>
      </c>
      <c r="J213" s="156">
        <v>6</v>
      </c>
      <c r="K213" s="156">
        <v>2</v>
      </c>
      <c r="L213" s="156">
        <f t="shared" si="3"/>
        <v>4</v>
      </c>
      <c r="M213" s="156"/>
      <c r="R213" s="179" t="s">
        <v>165</v>
      </c>
      <c r="S213" s="179" t="s">
        <v>172</v>
      </c>
      <c r="T213" s="169">
        <v>1</v>
      </c>
      <c r="U213" s="169">
        <v>4</v>
      </c>
      <c r="V213" s="169">
        <v>1</v>
      </c>
      <c r="W213" s="169">
        <v>0</v>
      </c>
      <c r="X213" s="169">
        <v>9</v>
      </c>
      <c r="Y213" s="169">
        <v>12</v>
      </c>
      <c r="Z213" s="169">
        <v>3</v>
      </c>
      <c r="AA213" s="169">
        <v>9</v>
      </c>
      <c r="AB213"/>
    </row>
    <row r="214" spans="1:28">
      <c r="A214" s="155" t="s">
        <v>183</v>
      </c>
      <c r="B214" s="157">
        <v>8</v>
      </c>
      <c r="C214" s="158" t="s">
        <v>147</v>
      </c>
      <c r="D214" s="155" t="s">
        <v>116</v>
      </c>
      <c r="E214" s="156">
        <v>5</v>
      </c>
      <c r="F214" s="156">
        <v>2</v>
      </c>
      <c r="G214" s="156">
        <v>1</v>
      </c>
      <c r="H214" s="156">
        <v>2</v>
      </c>
      <c r="I214" s="156">
        <v>5</v>
      </c>
      <c r="J214" s="156">
        <v>7</v>
      </c>
      <c r="K214" s="156">
        <v>3</v>
      </c>
      <c r="L214" s="156">
        <f t="shared" si="3"/>
        <v>4</v>
      </c>
      <c r="M214" s="156"/>
      <c r="R214" s="179"/>
      <c r="S214" s="179" t="s">
        <v>173</v>
      </c>
      <c r="T214" s="169">
        <v>1</v>
      </c>
      <c r="U214" s="169">
        <v>4</v>
      </c>
      <c r="V214" s="169">
        <v>0</v>
      </c>
      <c r="W214" s="169">
        <v>0</v>
      </c>
      <c r="X214" s="169">
        <v>8</v>
      </c>
      <c r="Y214" s="169">
        <v>11</v>
      </c>
      <c r="Z214" s="169">
        <v>5</v>
      </c>
      <c r="AA214" s="169">
        <v>6</v>
      </c>
      <c r="AB214"/>
    </row>
    <row r="215" spans="1:28">
      <c r="A215" s="155" t="s">
        <v>183</v>
      </c>
      <c r="B215" s="157">
        <v>9</v>
      </c>
      <c r="C215" s="158" t="s">
        <v>205</v>
      </c>
      <c r="D215" s="159" t="s">
        <v>81</v>
      </c>
      <c r="E215" s="156">
        <v>4</v>
      </c>
      <c r="F215" s="156">
        <v>2</v>
      </c>
      <c r="G215" s="156">
        <v>1</v>
      </c>
      <c r="H215" s="156">
        <v>1</v>
      </c>
      <c r="I215" s="156">
        <v>5</v>
      </c>
      <c r="J215" s="156">
        <v>12</v>
      </c>
      <c r="K215" s="156">
        <v>5</v>
      </c>
      <c r="L215" s="156">
        <f t="shared" si="3"/>
        <v>7</v>
      </c>
      <c r="M215" s="156"/>
      <c r="R215" s="179"/>
      <c r="S215" s="179" t="s">
        <v>174</v>
      </c>
      <c r="T215" s="169">
        <v>7</v>
      </c>
      <c r="U215" s="169">
        <v>1</v>
      </c>
      <c r="V215" s="169">
        <v>0</v>
      </c>
      <c r="W215" s="169">
        <v>1</v>
      </c>
      <c r="X215" s="169">
        <v>2</v>
      </c>
      <c r="Y215" s="169">
        <v>4</v>
      </c>
      <c r="Z215" s="169">
        <v>3</v>
      </c>
      <c r="AA215" s="169">
        <v>1</v>
      </c>
      <c r="AB215"/>
    </row>
    <row r="216" spans="1:28">
      <c r="A216" s="155" t="s">
        <v>183</v>
      </c>
      <c r="B216" s="157">
        <v>10</v>
      </c>
      <c r="C216" s="158" t="s">
        <v>209</v>
      </c>
      <c r="D216" s="159" t="s">
        <v>81</v>
      </c>
      <c r="E216" s="156">
        <v>4</v>
      </c>
      <c r="F216" s="156">
        <v>1</v>
      </c>
      <c r="G216" s="156">
        <v>2</v>
      </c>
      <c r="H216" s="156">
        <v>1</v>
      </c>
      <c r="I216" s="156">
        <v>4</v>
      </c>
      <c r="J216" s="156">
        <v>3</v>
      </c>
      <c r="K216" s="156">
        <v>2</v>
      </c>
      <c r="L216" s="156">
        <f t="shared" si="3"/>
        <v>1</v>
      </c>
      <c r="M216" s="156"/>
      <c r="R216" s="179"/>
      <c r="S216" s="179" t="s">
        <v>175</v>
      </c>
      <c r="T216" s="169">
        <v>9</v>
      </c>
      <c r="U216" s="169">
        <v>1</v>
      </c>
      <c r="V216" s="169">
        <v>0</v>
      </c>
      <c r="W216" s="169">
        <v>2</v>
      </c>
      <c r="X216" s="169">
        <v>2</v>
      </c>
      <c r="Y216" s="169">
        <v>6</v>
      </c>
      <c r="Z216" s="169">
        <v>7</v>
      </c>
      <c r="AA216" s="169">
        <v>-1</v>
      </c>
      <c r="AB216"/>
    </row>
    <row r="217" spans="1:28">
      <c r="A217" s="155" t="s">
        <v>183</v>
      </c>
      <c r="B217" s="157">
        <v>11</v>
      </c>
      <c r="C217" s="158" t="s">
        <v>37</v>
      </c>
      <c r="D217" s="159" t="s">
        <v>81</v>
      </c>
      <c r="E217" s="156">
        <v>4</v>
      </c>
      <c r="F217" s="156">
        <v>0</v>
      </c>
      <c r="G217" s="156">
        <v>2</v>
      </c>
      <c r="H217" s="156">
        <v>2</v>
      </c>
      <c r="I217" s="156">
        <v>2</v>
      </c>
      <c r="J217" s="156">
        <v>2</v>
      </c>
      <c r="K217" s="156">
        <v>8</v>
      </c>
      <c r="L217" s="156">
        <f t="shared" si="3"/>
        <v>-6</v>
      </c>
      <c r="M217" s="156"/>
      <c r="R217" s="179"/>
      <c r="S217" s="179" t="s">
        <v>177</v>
      </c>
      <c r="T217" s="169">
        <v>9</v>
      </c>
      <c r="U217" s="169">
        <v>1</v>
      </c>
      <c r="V217" s="169">
        <v>1</v>
      </c>
      <c r="W217" s="169">
        <v>1</v>
      </c>
      <c r="X217" s="169">
        <v>3</v>
      </c>
      <c r="Y217" s="169">
        <v>3</v>
      </c>
      <c r="Z217" s="169">
        <v>2</v>
      </c>
      <c r="AA217" s="169">
        <v>1</v>
      </c>
      <c r="AB217"/>
    </row>
    <row r="218" spans="1:28">
      <c r="A218" s="155" t="s">
        <v>183</v>
      </c>
      <c r="B218" s="157">
        <v>12</v>
      </c>
      <c r="C218" s="158" t="s">
        <v>208</v>
      </c>
      <c r="D218" s="159" t="s">
        <v>81</v>
      </c>
      <c r="E218" s="156">
        <v>4</v>
      </c>
      <c r="F218" s="156">
        <v>0</v>
      </c>
      <c r="G218" s="156">
        <v>2</v>
      </c>
      <c r="H218" s="156">
        <v>2</v>
      </c>
      <c r="I218" s="156">
        <v>2</v>
      </c>
      <c r="J218" s="156">
        <v>2</v>
      </c>
      <c r="K218" s="156">
        <v>6</v>
      </c>
      <c r="L218" s="156">
        <f t="shared" si="3"/>
        <v>-4</v>
      </c>
      <c r="M218" s="156"/>
      <c r="R218" s="179"/>
      <c r="S218" s="179" t="s">
        <v>178</v>
      </c>
      <c r="T218" s="169">
        <v>9</v>
      </c>
      <c r="U218" s="169">
        <v>1</v>
      </c>
      <c r="V218" s="169">
        <v>0</v>
      </c>
      <c r="W218" s="169">
        <v>2</v>
      </c>
      <c r="X218" s="169">
        <v>2</v>
      </c>
      <c r="Y218" s="169">
        <v>2</v>
      </c>
      <c r="Z218" s="169">
        <v>2</v>
      </c>
      <c r="AA218" s="169">
        <v>0</v>
      </c>
      <c r="AB218"/>
    </row>
    <row r="219" spans="1:28">
      <c r="A219" s="155" t="s">
        <v>183</v>
      </c>
      <c r="B219" s="157">
        <v>13</v>
      </c>
      <c r="C219" s="158" t="s">
        <v>165</v>
      </c>
      <c r="D219" s="159" t="s">
        <v>81</v>
      </c>
      <c r="E219" s="156">
        <v>4</v>
      </c>
      <c r="F219" s="156">
        <v>1</v>
      </c>
      <c r="G219" s="156">
        <v>2</v>
      </c>
      <c r="H219" s="156">
        <v>1</v>
      </c>
      <c r="I219" s="156">
        <v>4</v>
      </c>
      <c r="J219" s="156">
        <v>5</v>
      </c>
      <c r="K219" s="156">
        <v>6</v>
      </c>
      <c r="L219" s="156">
        <f t="shared" si="3"/>
        <v>-1</v>
      </c>
      <c r="M219" s="156"/>
      <c r="R219" s="179"/>
      <c r="S219" s="179" t="s">
        <v>179</v>
      </c>
      <c r="T219" s="169">
        <v>2</v>
      </c>
      <c r="U219" s="169">
        <v>3</v>
      </c>
      <c r="V219" s="169">
        <v>2</v>
      </c>
      <c r="W219" s="169">
        <v>1</v>
      </c>
      <c r="X219" s="169">
        <v>8</v>
      </c>
      <c r="Y219" s="169">
        <v>10</v>
      </c>
      <c r="Z219" s="169">
        <v>8</v>
      </c>
      <c r="AA219" s="169">
        <v>2</v>
      </c>
      <c r="AB219"/>
    </row>
    <row r="220" spans="1:28">
      <c r="A220" s="155" t="s">
        <v>183</v>
      </c>
      <c r="B220" s="157">
        <v>14</v>
      </c>
      <c r="C220" s="158" t="s">
        <v>41</v>
      </c>
      <c r="D220" s="159" t="s">
        <v>81</v>
      </c>
      <c r="E220" s="156">
        <v>4</v>
      </c>
      <c r="F220" s="156">
        <v>1</v>
      </c>
      <c r="G220" s="156">
        <v>2</v>
      </c>
      <c r="H220" s="156">
        <v>1</v>
      </c>
      <c r="I220" s="156">
        <v>4</v>
      </c>
      <c r="J220" s="156">
        <v>4</v>
      </c>
      <c r="K220" s="156">
        <v>6</v>
      </c>
      <c r="L220" s="156">
        <f t="shared" si="3"/>
        <v>-2</v>
      </c>
      <c r="M220" s="156"/>
      <c r="R220" s="179"/>
      <c r="S220" s="179" t="s">
        <v>180</v>
      </c>
      <c r="T220" s="169">
        <v>10</v>
      </c>
      <c r="U220" s="169">
        <v>1</v>
      </c>
      <c r="V220" s="169">
        <v>1</v>
      </c>
      <c r="W220" s="169">
        <v>1</v>
      </c>
      <c r="X220" s="169">
        <v>3</v>
      </c>
      <c r="Y220" s="169">
        <v>5</v>
      </c>
      <c r="Z220" s="169">
        <v>4</v>
      </c>
      <c r="AA220" s="169">
        <v>1</v>
      </c>
      <c r="AB220"/>
    </row>
    <row r="221" spans="1:28">
      <c r="A221" s="155" t="s">
        <v>183</v>
      </c>
      <c r="B221" s="157">
        <v>15</v>
      </c>
      <c r="C221" s="158" t="s">
        <v>152</v>
      </c>
      <c r="D221" s="159" t="s">
        <v>81</v>
      </c>
      <c r="E221" s="156">
        <v>4</v>
      </c>
      <c r="F221" s="156">
        <v>3</v>
      </c>
      <c r="G221" s="156">
        <v>0</v>
      </c>
      <c r="H221" s="156">
        <v>1</v>
      </c>
      <c r="I221" s="156">
        <v>6</v>
      </c>
      <c r="J221" s="156">
        <v>10</v>
      </c>
      <c r="K221" s="156">
        <v>6</v>
      </c>
      <c r="L221" s="156">
        <f t="shared" si="3"/>
        <v>4</v>
      </c>
      <c r="M221" s="156"/>
      <c r="R221" s="179"/>
      <c r="S221" s="179" t="s">
        <v>181</v>
      </c>
      <c r="T221" s="169">
        <v>4</v>
      </c>
      <c r="U221" s="169">
        <v>4</v>
      </c>
      <c r="V221" s="169">
        <v>1</v>
      </c>
      <c r="W221" s="169">
        <v>2</v>
      </c>
      <c r="X221" s="169">
        <v>9</v>
      </c>
      <c r="Y221" s="169">
        <v>9</v>
      </c>
      <c r="Z221" s="169">
        <v>6</v>
      </c>
      <c r="AA221" s="169">
        <v>3</v>
      </c>
      <c r="AB221"/>
    </row>
    <row r="222" spans="1:28">
      <c r="A222" s="155" t="s">
        <v>183</v>
      </c>
      <c r="B222" s="157">
        <v>16</v>
      </c>
      <c r="C222" s="158" t="s">
        <v>199</v>
      </c>
      <c r="D222" s="159" t="s">
        <v>81</v>
      </c>
      <c r="E222" s="156">
        <v>4</v>
      </c>
      <c r="F222" s="156">
        <v>1</v>
      </c>
      <c r="G222" s="156">
        <v>1</v>
      </c>
      <c r="H222" s="156">
        <v>2</v>
      </c>
      <c r="I222" s="156">
        <v>3</v>
      </c>
      <c r="J222" s="156">
        <v>1</v>
      </c>
      <c r="K222" s="156">
        <v>7</v>
      </c>
      <c r="L222" s="156">
        <f t="shared" si="3"/>
        <v>-6</v>
      </c>
      <c r="M222" s="156"/>
      <c r="R222" s="179"/>
      <c r="S222" s="179" t="s">
        <v>182</v>
      </c>
      <c r="T222" s="169">
        <v>1</v>
      </c>
      <c r="U222" s="169">
        <v>4</v>
      </c>
      <c r="V222" s="169">
        <v>3</v>
      </c>
      <c r="W222" s="169">
        <v>0</v>
      </c>
      <c r="X222" s="169">
        <v>11</v>
      </c>
      <c r="Y222" s="169">
        <v>12</v>
      </c>
      <c r="Z222" s="169">
        <v>6</v>
      </c>
      <c r="AA222" s="169">
        <v>6</v>
      </c>
      <c r="AB222"/>
    </row>
    <row r="223" spans="1:28">
      <c r="A223" s="155" t="s">
        <v>183</v>
      </c>
      <c r="B223" s="157">
        <v>17</v>
      </c>
      <c r="C223" s="158" t="s">
        <v>40</v>
      </c>
      <c r="D223" s="155" t="s">
        <v>88</v>
      </c>
      <c r="E223" s="156">
        <v>3</v>
      </c>
      <c r="F223" s="156">
        <v>1</v>
      </c>
      <c r="G223" s="156">
        <v>0</v>
      </c>
      <c r="H223" s="156">
        <v>2</v>
      </c>
      <c r="I223" s="156">
        <v>2</v>
      </c>
      <c r="J223" s="156">
        <v>2</v>
      </c>
      <c r="K223" s="156">
        <v>4</v>
      </c>
      <c r="L223" s="156">
        <f t="shared" si="3"/>
        <v>-2</v>
      </c>
      <c r="M223" s="156"/>
      <c r="R223" s="179"/>
      <c r="S223" s="179" t="s">
        <v>183</v>
      </c>
      <c r="T223" s="169">
        <v>13</v>
      </c>
      <c r="U223" s="169">
        <v>1</v>
      </c>
      <c r="V223" s="169">
        <v>2</v>
      </c>
      <c r="W223" s="169">
        <v>1</v>
      </c>
      <c r="X223" s="169">
        <v>4</v>
      </c>
      <c r="Y223" s="169">
        <v>5</v>
      </c>
      <c r="Z223" s="169">
        <v>6</v>
      </c>
      <c r="AA223" s="169">
        <v>-1</v>
      </c>
      <c r="AB223"/>
    </row>
    <row r="224" spans="1:28">
      <c r="A224" s="155" t="s">
        <v>183</v>
      </c>
      <c r="B224" s="157">
        <v>18</v>
      </c>
      <c r="C224" s="158" t="s">
        <v>197</v>
      </c>
      <c r="D224" s="155" t="s">
        <v>88</v>
      </c>
      <c r="E224" s="156">
        <v>3</v>
      </c>
      <c r="F224" s="156">
        <v>1</v>
      </c>
      <c r="G224" s="156">
        <v>0</v>
      </c>
      <c r="H224" s="156">
        <v>2</v>
      </c>
      <c r="I224" s="156">
        <v>2</v>
      </c>
      <c r="J224" s="156">
        <v>2</v>
      </c>
      <c r="K224" s="156">
        <v>9</v>
      </c>
      <c r="L224" s="156">
        <f t="shared" si="3"/>
        <v>-7</v>
      </c>
      <c r="M224" s="156"/>
      <c r="R224" s="179"/>
      <c r="S224" s="179" t="s">
        <v>184</v>
      </c>
      <c r="T224" s="169">
        <v>3</v>
      </c>
      <c r="U224" s="169">
        <v>6</v>
      </c>
      <c r="V224" s="169">
        <v>1</v>
      </c>
      <c r="W224" s="169">
        <v>0</v>
      </c>
      <c r="X224" s="169">
        <v>13</v>
      </c>
      <c r="Y224" s="169">
        <v>10</v>
      </c>
      <c r="Z224" s="169">
        <v>2</v>
      </c>
      <c r="AA224" s="169">
        <v>8</v>
      </c>
      <c r="AB224"/>
    </row>
    <row r="225" spans="1:28">
      <c r="A225" s="155" t="s">
        <v>183</v>
      </c>
      <c r="B225" s="157">
        <v>19</v>
      </c>
      <c r="C225" s="158" t="s">
        <v>203</v>
      </c>
      <c r="D225" s="155" t="s">
        <v>88</v>
      </c>
      <c r="E225" s="156">
        <v>3</v>
      </c>
      <c r="F225" s="156">
        <v>0</v>
      </c>
      <c r="G225" s="156">
        <v>1</v>
      </c>
      <c r="H225" s="156">
        <v>2</v>
      </c>
      <c r="I225" s="156">
        <v>1</v>
      </c>
      <c r="J225" s="156">
        <v>1</v>
      </c>
      <c r="K225" s="156">
        <v>3</v>
      </c>
      <c r="L225" s="156">
        <f t="shared" si="3"/>
        <v>-2</v>
      </c>
      <c r="M225" s="156"/>
      <c r="R225" s="179"/>
      <c r="S225" s="179" t="s">
        <v>185</v>
      </c>
      <c r="T225" s="169">
        <v>2</v>
      </c>
      <c r="U225" s="169">
        <v>4</v>
      </c>
      <c r="V225" s="169">
        <v>2</v>
      </c>
      <c r="W225" s="169">
        <v>1</v>
      </c>
      <c r="X225" s="169">
        <v>14</v>
      </c>
      <c r="Y225" s="169">
        <v>8</v>
      </c>
      <c r="Z225" s="169">
        <v>5</v>
      </c>
      <c r="AA225" s="169">
        <v>3</v>
      </c>
      <c r="AB225"/>
    </row>
    <row r="226" spans="1:28">
      <c r="A226" s="155" t="s">
        <v>183</v>
      </c>
      <c r="B226" s="157">
        <v>20</v>
      </c>
      <c r="C226" s="158" t="s">
        <v>160</v>
      </c>
      <c r="D226" s="159" t="s">
        <v>88</v>
      </c>
      <c r="E226" s="156">
        <v>3</v>
      </c>
      <c r="F226" s="156">
        <v>0</v>
      </c>
      <c r="G226" s="156">
        <v>1</v>
      </c>
      <c r="H226" s="156">
        <v>2</v>
      </c>
      <c r="I226" s="156">
        <v>1</v>
      </c>
      <c r="J226" s="156">
        <v>4</v>
      </c>
      <c r="K226" s="156">
        <v>7</v>
      </c>
      <c r="L226" s="156">
        <f t="shared" si="3"/>
        <v>-3</v>
      </c>
      <c r="M226" s="156"/>
      <c r="R226" s="179"/>
      <c r="S226" s="179" t="s">
        <v>186</v>
      </c>
      <c r="T226" s="169">
        <v>5</v>
      </c>
      <c r="U226" s="169">
        <v>3</v>
      </c>
      <c r="V226" s="169">
        <v>2</v>
      </c>
      <c r="W226" s="169">
        <v>0</v>
      </c>
      <c r="X226" s="169">
        <v>11</v>
      </c>
      <c r="Y226" s="169">
        <v>8</v>
      </c>
      <c r="Z226" s="169">
        <v>3</v>
      </c>
      <c r="AA226" s="169">
        <v>5</v>
      </c>
      <c r="AB226"/>
    </row>
    <row r="227" spans="1:28">
      <c r="A227" s="155" t="s">
        <v>183</v>
      </c>
      <c r="B227" s="157">
        <v>21</v>
      </c>
      <c r="C227" s="158" t="s">
        <v>206</v>
      </c>
      <c r="D227" s="159" t="s">
        <v>88</v>
      </c>
      <c r="E227" s="156">
        <v>3</v>
      </c>
      <c r="F227" s="156">
        <v>0</v>
      </c>
      <c r="G227" s="156">
        <v>1</v>
      </c>
      <c r="H227" s="156">
        <v>2</v>
      </c>
      <c r="I227" s="156">
        <v>1</v>
      </c>
      <c r="J227" s="156">
        <v>2</v>
      </c>
      <c r="K227" s="156">
        <v>6</v>
      </c>
      <c r="L227" s="156">
        <f t="shared" si="3"/>
        <v>-4</v>
      </c>
      <c r="M227" s="156"/>
      <c r="R227" s="179"/>
      <c r="S227" s="179" t="s">
        <v>187</v>
      </c>
      <c r="T227" s="169">
        <v>11</v>
      </c>
      <c r="U227" s="169">
        <v>1</v>
      </c>
      <c r="V227" s="169">
        <v>1</v>
      </c>
      <c r="W227" s="169">
        <v>2</v>
      </c>
      <c r="X227" s="169">
        <v>4</v>
      </c>
      <c r="Y227" s="169">
        <v>5</v>
      </c>
      <c r="Z227" s="169">
        <v>5</v>
      </c>
      <c r="AA227" s="169">
        <v>0</v>
      </c>
      <c r="AB227"/>
    </row>
    <row r="228" spans="1:28">
      <c r="A228" s="155" t="s">
        <v>183</v>
      </c>
      <c r="B228" s="157">
        <v>22</v>
      </c>
      <c r="C228" s="158" t="s">
        <v>149</v>
      </c>
      <c r="D228" s="155" t="s">
        <v>88</v>
      </c>
      <c r="E228" s="156">
        <v>3</v>
      </c>
      <c r="F228" s="156">
        <v>0</v>
      </c>
      <c r="G228" s="156">
        <v>1</v>
      </c>
      <c r="H228" s="156">
        <v>2</v>
      </c>
      <c r="I228" s="156">
        <v>1</v>
      </c>
      <c r="J228" s="156">
        <v>1</v>
      </c>
      <c r="K228" s="156">
        <v>5</v>
      </c>
      <c r="L228" s="156">
        <f t="shared" si="3"/>
        <v>-4</v>
      </c>
      <c r="M228" s="156"/>
      <c r="R228" s="179"/>
      <c r="S228" s="179" t="s">
        <v>188</v>
      </c>
      <c r="T228" s="169">
        <v>1</v>
      </c>
      <c r="U228" s="169">
        <v>5</v>
      </c>
      <c r="V228" s="169">
        <v>2</v>
      </c>
      <c r="W228" s="169">
        <v>0</v>
      </c>
      <c r="X228" s="169">
        <v>17</v>
      </c>
      <c r="Y228" s="169">
        <v>12</v>
      </c>
      <c r="Z228" s="169">
        <v>2</v>
      </c>
      <c r="AA228" s="169">
        <v>10</v>
      </c>
      <c r="AB228"/>
    </row>
    <row r="229" spans="1:28">
      <c r="A229" s="155" t="s">
        <v>183</v>
      </c>
      <c r="B229" s="157">
        <v>23</v>
      </c>
      <c r="C229" s="158" t="s">
        <v>214</v>
      </c>
      <c r="D229" s="155" t="s">
        <v>88</v>
      </c>
      <c r="E229" s="156">
        <v>3</v>
      </c>
      <c r="F229" s="156">
        <v>0</v>
      </c>
      <c r="G229" s="156">
        <v>0</v>
      </c>
      <c r="H229" s="156">
        <v>3</v>
      </c>
      <c r="I229" s="156">
        <v>0</v>
      </c>
      <c r="J229" s="156">
        <v>1</v>
      </c>
      <c r="K229" s="156">
        <v>4</v>
      </c>
      <c r="L229" s="156">
        <f t="shared" si="3"/>
        <v>-3</v>
      </c>
      <c r="M229" s="156"/>
      <c r="R229" s="179" t="s">
        <v>221</v>
      </c>
      <c r="S229" s="179" t="s">
        <v>186</v>
      </c>
      <c r="T229" s="169">
        <v>22</v>
      </c>
      <c r="U229" s="169">
        <v>1</v>
      </c>
      <c r="V229" s="169">
        <v>0</v>
      </c>
      <c r="W229" s="169">
        <v>2</v>
      </c>
      <c r="X229" s="169">
        <v>3</v>
      </c>
      <c r="Y229" s="169">
        <v>3</v>
      </c>
      <c r="Z229" s="169">
        <v>9</v>
      </c>
      <c r="AA229" s="169">
        <v>-6</v>
      </c>
      <c r="AB229"/>
    </row>
    <row r="230" spans="1:28">
      <c r="A230" s="155" t="s">
        <v>183</v>
      </c>
      <c r="B230" s="157">
        <v>24</v>
      </c>
      <c r="C230" s="158" t="s">
        <v>103</v>
      </c>
      <c r="D230" s="155" t="s">
        <v>88</v>
      </c>
      <c r="E230" s="156">
        <v>3</v>
      </c>
      <c r="F230" s="156">
        <v>0</v>
      </c>
      <c r="G230" s="156">
        <v>0</v>
      </c>
      <c r="H230" s="156">
        <v>3</v>
      </c>
      <c r="I230" s="156">
        <v>0</v>
      </c>
      <c r="J230" s="156">
        <v>0</v>
      </c>
      <c r="K230" s="156">
        <v>5</v>
      </c>
      <c r="L230" s="156">
        <f t="shared" si="3"/>
        <v>-5</v>
      </c>
      <c r="M230" s="156"/>
      <c r="R230" s="179" t="s">
        <v>153</v>
      </c>
      <c r="S230" s="179" t="s">
        <v>186</v>
      </c>
      <c r="T230" s="169">
        <v>31</v>
      </c>
      <c r="U230" s="169">
        <v>0</v>
      </c>
      <c r="V230" s="169">
        <v>0</v>
      </c>
      <c r="W230" s="169">
        <v>3</v>
      </c>
      <c r="X230" s="169">
        <v>0</v>
      </c>
      <c r="Y230" s="169">
        <v>1</v>
      </c>
      <c r="Z230" s="169">
        <v>4</v>
      </c>
      <c r="AA230" s="169">
        <v>-3</v>
      </c>
      <c r="AB230"/>
    </row>
    <row r="231" spans="1:28">
      <c r="A231" s="155" t="s">
        <v>184</v>
      </c>
      <c r="B231" s="157">
        <v>1</v>
      </c>
      <c r="C231" s="158" t="s">
        <v>162</v>
      </c>
      <c r="D231" s="155" t="s">
        <v>96</v>
      </c>
      <c r="E231" s="156">
        <v>7</v>
      </c>
      <c r="F231" s="156">
        <v>5</v>
      </c>
      <c r="G231" s="156">
        <v>2</v>
      </c>
      <c r="H231" s="156">
        <v>0</v>
      </c>
      <c r="I231" s="156">
        <v>12</v>
      </c>
      <c r="J231" s="156">
        <v>15</v>
      </c>
      <c r="K231" s="156">
        <v>5</v>
      </c>
      <c r="L231" s="156">
        <f t="shared" si="3"/>
        <v>10</v>
      </c>
      <c r="M231" s="156"/>
      <c r="R231" s="179"/>
      <c r="S231" s="179" t="s">
        <v>187</v>
      </c>
      <c r="T231" s="169">
        <v>13</v>
      </c>
      <c r="U231" s="169">
        <v>2</v>
      </c>
      <c r="V231" s="169">
        <v>1</v>
      </c>
      <c r="W231" s="169">
        <v>1</v>
      </c>
      <c r="X231" s="169">
        <v>7</v>
      </c>
      <c r="Y231" s="169">
        <v>5</v>
      </c>
      <c r="Z231" s="169">
        <v>3</v>
      </c>
      <c r="AA231" s="169">
        <v>2</v>
      </c>
      <c r="AB231"/>
    </row>
    <row r="232" spans="1:28">
      <c r="A232" s="155" t="s">
        <v>184</v>
      </c>
      <c r="B232" s="157">
        <v>2</v>
      </c>
      <c r="C232" s="158" t="s">
        <v>158</v>
      </c>
      <c r="D232" s="155" t="s">
        <v>96</v>
      </c>
      <c r="E232" s="156">
        <v>7</v>
      </c>
      <c r="F232" s="156">
        <v>2</v>
      </c>
      <c r="G232" s="156">
        <v>3</v>
      </c>
      <c r="H232" s="156">
        <v>2</v>
      </c>
      <c r="I232" s="156">
        <v>7</v>
      </c>
      <c r="J232" s="156">
        <v>5</v>
      </c>
      <c r="K232" s="156">
        <v>4</v>
      </c>
      <c r="L232" s="156">
        <f t="shared" si="3"/>
        <v>1</v>
      </c>
      <c r="M232" s="156"/>
      <c r="R232" s="179"/>
      <c r="S232" s="179" t="s">
        <v>188</v>
      </c>
      <c r="T232" s="169">
        <v>29</v>
      </c>
      <c r="U232" s="169">
        <v>0</v>
      </c>
      <c r="V232" s="169">
        <v>1</v>
      </c>
      <c r="W232" s="169">
        <v>2</v>
      </c>
      <c r="X232" s="169">
        <v>1</v>
      </c>
      <c r="Y232" s="169">
        <v>2</v>
      </c>
      <c r="Z232" s="169">
        <v>7</v>
      </c>
      <c r="AA232" s="169">
        <v>-5</v>
      </c>
      <c r="AB232"/>
    </row>
    <row r="233" spans="1:28">
      <c r="A233" s="155" t="s">
        <v>184</v>
      </c>
      <c r="B233" s="157">
        <v>3</v>
      </c>
      <c r="C233" s="158" t="s">
        <v>165</v>
      </c>
      <c r="D233" s="155" t="s">
        <v>95</v>
      </c>
      <c r="E233" s="156">
        <v>7</v>
      </c>
      <c r="F233" s="156">
        <v>6</v>
      </c>
      <c r="G233" s="156">
        <v>1</v>
      </c>
      <c r="H233" s="156">
        <v>0</v>
      </c>
      <c r="I233" s="156">
        <v>13</v>
      </c>
      <c r="J233" s="156">
        <v>10</v>
      </c>
      <c r="K233" s="156">
        <v>2</v>
      </c>
      <c r="L233" s="156">
        <f t="shared" si="3"/>
        <v>8</v>
      </c>
      <c r="M233" s="156"/>
      <c r="R233" s="179" t="s">
        <v>213</v>
      </c>
      <c r="S233" s="179" t="s">
        <v>182</v>
      </c>
      <c r="T233" s="169">
        <v>21</v>
      </c>
      <c r="U233" s="169">
        <v>0</v>
      </c>
      <c r="V233" s="169">
        <v>1</v>
      </c>
      <c r="W233" s="169">
        <v>2</v>
      </c>
      <c r="X233" s="169">
        <v>1</v>
      </c>
      <c r="Y233" s="169">
        <v>2</v>
      </c>
      <c r="Z233" s="169">
        <v>6</v>
      </c>
      <c r="AA233" s="169">
        <v>-4</v>
      </c>
      <c r="AB233"/>
    </row>
    <row r="234" spans="1:28">
      <c r="A234" s="155" t="s">
        <v>184</v>
      </c>
      <c r="B234" s="157">
        <v>4</v>
      </c>
      <c r="C234" s="158" t="s">
        <v>147</v>
      </c>
      <c r="D234" s="155" t="s">
        <v>95</v>
      </c>
      <c r="E234" s="156">
        <v>7</v>
      </c>
      <c r="F234" s="156">
        <v>3</v>
      </c>
      <c r="G234" s="156">
        <v>3</v>
      </c>
      <c r="H234" s="156">
        <v>1</v>
      </c>
      <c r="I234" s="156">
        <v>9</v>
      </c>
      <c r="J234" s="156">
        <v>8</v>
      </c>
      <c r="K234" s="156">
        <v>6</v>
      </c>
      <c r="L234" s="156">
        <f t="shared" si="3"/>
        <v>2</v>
      </c>
      <c r="M234" s="156"/>
      <c r="R234" s="179" t="s">
        <v>209</v>
      </c>
      <c r="S234" s="179" t="s">
        <v>179</v>
      </c>
      <c r="T234" s="169">
        <v>14</v>
      </c>
      <c r="U234" s="169">
        <v>0</v>
      </c>
      <c r="V234" s="169">
        <v>1</v>
      </c>
      <c r="W234" s="169">
        <v>2</v>
      </c>
      <c r="X234" s="169">
        <v>1</v>
      </c>
      <c r="Y234" s="169">
        <v>2</v>
      </c>
      <c r="Z234" s="169">
        <v>6</v>
      </c>
      <c r="AA234" s="169">
        <v>-4</v>
      </c>
      <c r="AB234"/>
    </row>
    <row r="235" spans="1:28">
      <c r="A235" s="155" t="s">
        <v>184</v>
      </c>
      <c r="B235" s="157">
        <v>5</v>
      </c>
      <c r="C235" s="158" t="s">
        <v>189</v>
      </c>
      <c r="D235" s="155" t="s">
        <v>116</v>
      </c>
      <c r="E235" s="156">
        <v>5</v>
      </c>
      <c r="F235" s="156">
        <v>3</v>
      </c>
      <c r="G235" s="156">
        <v>1</v>
      </c>
      <c r="H235" s="156">
        <v>1</v>
      </c>
      <c r="I235" s="156">
        <v>7</v>
      </c>
      <c r="J235" s="156">
        <v>8</v>
      </c>
      <c r="K235" s="156">
        <v>6</v>
      </c>
      <c r="L235" s="156">
        <f t="shared" si="3"/>
        <v>2</v>
      </c>
      <c r="M235" s="156"/>
      <c r="R235" s="179"/>
      <c r="S235" s="179" t="s">
        <v>183</v>
      </c>
      <c r="T235" s="169">
        <v>10</v>
      </c>
      <c r="U235" s="169">
        <v>1</v>
      </c>
      <c r="V235" s="169">
        <v>2</v>
      </c>
      <c r="W235" s="169">
        <v>1</v>
      </c>
      <c r="X235" s="169">
        <v>4</v>
      </c>
      <c r="Y235" s="169">
        <v>3</v>
      </c>
      <c r="Z235" s="169">
        <v>2</v>
      </c>
      <c r="AA235" s="169">
        <v>1</v>
      </c>
      <c r="AB235"/>
    </row>
    <row r="236" spans="1:28">
      <c r="A236" s="155" t="s">
        <v>184</v>
      </c>
      <c r="B236" s="157">
        <v>6</v>
      </c>
      <c r="C236" s="158" t="s">
        <v>154</v>
      </c>
      <c r="D236" s="155" t="s">
        <v>116</v>
      </c>
      <c r="E236" s="156">
        <v>5</v>
      </c>
      <c r="F236" s="156">
        <v>3</v>
      </c>
      <c r="G236" s="156">
        <v>0</v>
      </c>
      <c r="H236" s="156">
        <v>2</v>
      </c>
      <c r="I236" s="156">
        <v>6</v>
      </c>
      <c r="J236" s="156">
        <v>7</v>
      </c>
      <c r="K236" s="156">
        <v>9</v>
      </c>
      <c r="L236" s="156">
        <f t="shared" si="3"/>
        <v>-2</v>
      </c>
      <c r="M236" s="156"/>
      <c r="R236" s="179"/>
      <c r="S236" s="179" t="s">
        <v>185</v>
      </c>
      <c r="T236" s="169">
        <v>23</v>
      </c>
      <c r="U236" s="169">
        <v>0</v>
      </c>
      <c r="V236" s="169">
        <v>0</v>
      </c>
      <c r="W236" s="169">
        <v>3</v>
      </c>
      <c r="X236" s="169">
        <v>0</v>
      </c>
      <c r="Y236" s="169">
        <v>2</v>
      </c>
      <c r="Z236" s="169">
        <v>5</v>
      </c>
      <c r="AA236" s="169">
        <v>-3</v>
      </c>
      <c r="AB236"/>
    </row>
    <row r="237" spans="1:28">
      <c r="A237" s="155" t="s">
        <v>184</v>
      </c>
      <c r="B237" s="157">
        <v>7</v>
      </c>
      <c r="C237" s="158" t="s">
        <v>215</v>
      </c>
      <c r="D237" s="155" t="s">
        <v>116</v>
      </c>
      <c r="E237" s="156">
        <v>5</v>
      </c>
      <c r="F237" s="156">
        <v>0</v>
      </c>
      <c r="G237" s="156">
        <v>4</v>
      </c>
      <c r="H237" s="156">
        <v>1</v>
      </c>
      <c r="I237" s="156">
        <v>4</v>
      </c>
      <c r="J237" s="156">
        <v>2</v>
      </c>
      <c r="K237" s="156">
        <v>3</v>
      </c>
      <c r="L237" s="156">
        <f t="shared" si="3"/>
        <v>-1</v>
      </c>
      <c r="M237" s="156"/>
      <c r="R237" s="179"/>
      <c r="S237" s="179" t="s">
        <v>186</v>
      </c>
      <c r="T237" s="169">
        <v>18</v>
      </c>
      <c r="U237" s="169">
        <v>1</v>
      </c>
      <c r="V237" s="169">
        <v>1</v>
      </c>
      <c r="W237" s="169">
        <v>1</v>
      </c>
      <c r="X237" s="169">
        <v>4</v>
      </c>
      <c r="Y237" s="169">
        <v>5</v>
      </c>
      <c r="Z237" s="169">
        <v>5</v>
      </c>
      <c r="AA237" s="169">
        <v>0</v>
      </c>
      <c r="AB237"/>
    </row>
    <row r="238" spans="1:28">
      <c r="A238" s="155" t="s">
        <v>184</v>
      </c>
      <c r="B238" s="157">
        <v>8</v>
      </c>
      <c r="C238" s="158" t="s">
        <v>194</v>
      </c>
      <c r="D238" s="155" t="s">
        <v>116</v>
      </c>
      <c r="E238" s="156">
        <v>5</v>
      </c>
      <c r="F238" s="156">
        <v>3</v>
      </c>
      <c r="G238" s="156">
        <v>0</v>
      </c>
      <c r="H238" s="156">
        <v>2</v>
      </c>
      <c r="I238" s="156">
        <v>6</v>
      </c>
      <c r="J238" s="156">
        <v>10</v>
      </c>
      <c r="K238" s="156">
        <v>5</v>
      </c>
      <c r="L238" s="156">
        <f t="shared" si="3"/>
        <v>5</v>
      </c>
      <c r="M238" s="156"/>
      <c r="R238" s="179" t="s">
        <v>146</v>
      </c>
      <c r="S238" s="179" t="s">
        <v>171</v>
      </c>
      <c r="T238" s="169">
        <v>13</v>
      </c>
      <c r="U238" s="169">
        <v>0</v>
      </c>
      <c r="V238" s="169">
        <v>0</v>
      </c>
      <c r="W238" s="169">
        <v>3</v>
      </c>
      <c r="X238" s="169">
        <v>0</v>
      </c>
      <c r="Y238" s="169">
        <v>4</v>
      </c>
      <c r="Z238" s="169">
        <v>13</v>
      </c>
      <c r="AA238" s="169">
        <v>-9</v>
      </c>
      <c r="AB238"/>
    </row>
    <row r="239" spans="1:28">
      <c r="A239" s="155" t="s">
        <v>184</v>
      </c>
      <c r="B239" s="157">
        <v>9</v>
      </c>
      <c r="C239" s="158" t="s">
        <v>190</v>
      </c>
      <c r="D239" s="159" t="s">
        <v>81</v>
      </c>
      <c r="E239" s="156">
        <v>4</v>
      </c>
      <c r="F239" s="156">
        <v>1</v>
      </c>
      <c r="G239" s="156">
        <v>2</v>
      </c>
      <c r="H239" s="156">
        <v>1</v>
      </c>
      <c r="I239" s="156">
        <v>4</v>
      </c>
      <c r="J239" s="156">
        <v>4</v>
      </c>
      <c r="K239" s="156">
        <v>3</v>
      </c>
      <c r="L239" s="156">
        <f t="shared" si="3"/>
        <v>1</v>
      </c>
      <c r="M239" s="156"/>
      <c r="R239" s="179"/>
      <c r="S239" s="179" t="s">
        <v>174</v>
      </c>
      <c r="T239" s="169">
        <v>12</v>
      </c>
      <c r="U239" s="169">
        <v>0</v>
      </c>
      <c r="V239" s="169">
        <v>0</v>
      </c>
      <c r="W239" s="169">
        <v>3</v>
      </c>
      <c r="X239" s="169">
        <v>0</v>
      </c>
      <c r="Y239" s="169">
        <v>2</v>
      </c>
      <c r="Z239" s="169">
        <v>10</v>
      </c>
      <c r="AA239" s="169">
        <v>-8</v>
      </c>
      <c r="AB239"/>
    </row>
    <row r="240" spans="1:28">
      <c r="A240" s="155" t="s">
        <v>184</v>
      </c>
      <c r="B240" s="157">
        <v>10</v>
      </c>
      <c r="C240" s="158" t="s">
        <v>168</v>
      </c>
      <c r="D240" s="159" t="s">
        <v>81</v>
      </c>
      <c r="E240" s="156">
        <v>4</v>
      </c>
      <c r="F240" s="156">
        <v>2</v>
      </c>
      <c r="G240" s="156">
        <v>1</v>
      </c>
      <c r="H240" s="156">
        <v>1</v>
      </c>
      <c r="I240" s="156">
        <v>5</v>
      </c>
      <c r="J240" s="156">
        <v>6</v>
      </c>
      <c r="K240" s="156">
        <v>4</v>
      </c>
      <c r="L240" s="156">
        <f t="shared" si="3"/>
        <v>2</v>
      </c>
      <c r="M240" s="156"/>
      <c r="R240" s="179"/>
      <c r="S240" s="179" t="s">
        <v>175</v>
      </c>
      <c r="T240" s="169">
        <v>13</v>
      </c>
      <c r="U240" s="169">
        <v>0</v>
      </c>
      <c r="V240" s="169">
        <v>0</v>
      </c>
      <c r="W240" s="169">
        <v>2</v>
      </c>
      <c r="X240" s="169">
        <v>0</v>
      </c>
      <c r="Y240" s="169">
        <v>2</v>
      </c>
      <c r="Z240" s="169">
        <v>8</v>
      </c>
      <c r="AA240" s="169">
        <v>-6</v>
      </c>
      <c r="AB240"/>
    </row>
    <row r="241" spans="1:28">
      <c r="A241" s="155" t="s">
        <v>184</v>
      </c>
      <c r="B241" s="157">
        <v>11</v>
      </c>
      <c r="C241" s="158" t="s">
        <v>151</v>
      </c>
      <c r="D241" s="159" t="s">
        <v>81</v>
      </c>
      <c r="E241" s="156">
        <v>4</v>
      </c>
      <c r="F241" s="156">
        <v>0</v>
      </c>
      <c r="G241" s="156">
        <v>3</v>
      </c>
      <c r="H241" s="156">
        <v>1</v>
      </c>
      <c r="I241" s="156">
        <v>3</v>
      </c>
      <c r="J241" s="156">
        <v>3</v>
      </c>
      <c r="K241" s="156">
        <v>4</v>
      </c>
      <c r="L241" s="156">
        <f t="shared" si="3"/>
        <v>-1</v>
      </c>
      <c r="M241" s="156"/>
      <c r="R241" s="179"/>
      <c r="S241" s="179" t="s">
        <v>176</v>
      </c>
      <c r="T241" s="169">
        <v>16</v>
      </c>
      <c r="U241" s="169">
        <v>0</v>
      </c>
      <c r="V241" s="169">
        <v>1</v>
      </c>
      <c r="W241" s="169">
        <v>2</v>
      </c>
      <c r="X241" s="169">
        <v>1</v>
      </c>
      <c r="Y241" s="169">
        <v>1</v>
      </c>
      <c r="Z241" s="169">
        <v>8</v>
      </c>
      <c r="AA241" s="169">
        <v>-7</v>
      </c>
      <c r="AB241"/>
    </row>
    <row r="242" spans="1:28">
      <c r="A242" s="155" t="s">
        <v>184</v>
      </c>
      <c r="B242" s="157">
        <v>12</v>
      </c>
      <c r="C242" s="158" t="s">
        <v>207</v>
      </c>
      <c r="D242" s="159" t="s">
        <v>81</v>
      </c>
      <c r="E242" s="156">
        <v>4</v>
      </c>
      <c r="F242" s="156">
        <v>1</v>
      </c>
      <c r="G242" s="156">
        <v>1</v>
      </c>
      <c r="H242" s="156">
        <v>2</v>
      </c>
      <c r="I242" s="156">
        <v>3</v>
      </c>
      <c r="J242" s="156">
        <v>4</v>
      </c>
      <c r="K242" s="156">
        <v>4</v>
      </c>
      <c r="L242" s="156">
        <f t="shared" si="3"/>
        <v>0</v>
      </c>
      <c r="M242" s="156"/>
      <c r="R242" s="179"/>
      <c r="S242" s="179" t="s">
        <v>177</v>
      </c>
      <c r="T242" s="169">
        <v>11</v>
      </c>
      <c r="U242" s="169">
        <v>1</v>
      </c>
      <c r="V242" s="169">
        <v>0</v>
      </c>
      <c r="W242" s="169">
        <v>2</v>
      </c>
      <c r="X242" s="169">
        <v>2</v>
      </c>
      <c r="Y242" s="169">
        <v>3</v>
      </c>
      <c r="Z242" s="169">
        <v>4</v>
      </c>
      <c r="AA242" s="169">
        <v>-1</v>
      </c>
      <c r="AB242"/>
    </row>
    <row r="243" spans="1:28">
      <c r="A243" s="155" t="s">
        <v>184</v>
      </c>
      <c r="B243" s="157">
        <v>13</v>
      </c>
      <c r="C243" s="158" t="s">
        <v>192</v>
      </c>
      <c r="D243" s="159" t="s">
        <v>81</v>
      </c>
      <c r="E243" s="156">
        <v>4</v>
      </c>
      <c r="F243" s="156">
        <v>2</v>
      </c>
      <c r="G243" s="156">
        <v>0</v>
      </c>
      <c r="H243" s="156">
        <v>2</v>
      </c>
      <c r="I243" s="156">
        <v>4</v>
      </c>
      <c r="J243" s="156">
        <v>6</v>
      </c>
      <c r="K243" s="156">
        <v>4</v>
      </c>
      <c r="L243" s="156">
        <f t="shared" si="3"/>
        <v>2</v>
      </c>
      <c r="M243" s="156"/>
      <c r="R243" s="179"/>
      <c r="S243" s="179" t="s">
        <v>178</v>
      </c>
      <c r="T243" s="169">
        <v>12</v>
      </c>
      <c r="U243" s="169">
        <v>0</v>
      </c>
      <c r="V243" s="169">
        <v>2</v>
      </c>
      <c r="W243" s="169">
        <v>1</v>
      </c>
      <c r="X243" s="169">
        <v>2</v>
      </c>
      <c r="Y243" s="169">
        <v>1</v>
      </c>
      <c r="Z243" s="169">
        <v>3</v>
      </c>
      <c r="AA243" s="169">
        <v>-2</v>
      </c>
      <c r="AB243"/>
    </row>
    <row r="244" spans="1:28">
      <c r="A244" s="155" t="s">
        <v>184</v>
      </c>
      <c r="B244" s="157">
        <v>14</v>
      </c>
      <c r="C244" s="158" t="s">
        <v>155</v>
      </c>
      <c r="D244" s="159" t="s">
        <v>81</v>
      </c>
      <c r="E244" s="156">
        <v>4</v>
      </c>
      <c r="F244" s="156">
        <v>3</v>
      </c>
      <c r="G244" s="156">
        <v>0</v>
      </c>
      <c r="H244" s="156">
        <v>1</v>
      </c>
      <c r="I244" s="156">
        <v>6</v>
      </c>
      <c r="J244" s="156">
        <v>4</v>
      </c>
      <c r="K244" s="156">
        <v>2</v>
      </c>
      <c r="L244" s="156">
        <f t="shared" si="3"/>
        <v>2</v>
      </c>
      <c r="M244" s="156"/>
      <c r="R244" s="179"/>
      <c r="S244" s="179" t="s">
        <v>179</v>
      </c>
      <c r="T244" s="169">
        <v>8</v>
      </c>
      <c r="U244" s="169">
        <v>2</v>
      </c>
      <c r="V244" s="169">
        <v>1</v>
      </c>
      <c r="W244" s="169">
        <v>1</v>
      </c>
      <c r="X244" s="169">
        <v>5</v>
      </c>
      <c r="Y244" s="169">
        <v>6</v>
      </c>
      <c r="Z244" s="169">
        <v>4</v>
      </c>
      <c r="AA244" s="169">
        <v>2</v>
      </c>
      <c r="AB244"/>
    </row>
    <row r="245" spans="1:28">
      <c r="A245" s="155" t="s">
        <v>184</v>
      </c>
      <c r="B245" s="157">
        <v>15</v>
      </c>
      <c r="C245" s="158" t="s">
        <v>37</v>
      </c>
      <c r="D245" s="159" t="s">
        <v>81</v>
      </c>
      <c r="E245" s="156">
        <v>4</v>
      </c>
      <c r="F245" s="156">
        <v>1</v>
      </c>
      <c r="G245" s="156">
        <v>1</v>
      </c>
      <c r="H245" s="156">
        <v>2</v>
      </c>
      <c r="I245" s="156">
        <v>3</v>
      </c>
      <c r="J245" s="156">
        <v>2</v>
      </c>
      <c r="K245" s="156">
        <v>5</v>
      </c>
      <c r="L245" s="156">
        <f t="shared" si="3"/>
        <v>-3</v>
      </c>
      <c r="M245" s="156"/>
      <c r="R245" s="179"/>
      <c r="S245" s="179" t="s">
        <v>181</v>
      </c>
      <c r="T245" s="169">
        <v>16</v>
      </c>
      <c r="U245" s="169">
        <v>0</v>
      </c>
      <c r="V245" s="169">
        <v>0</v>
      </c>
      <c r="W245" s="169">
        <v>3</v>
      </c>
      <c r="X245" s="169">
        <v>0</v>
      </c>
      <c r="Y245" s="169">
        <v>2</v>
      </c>
      <c r="Z245" s="169">
        <v>12</v>
      </c>
      <c r="AA245" s="169">
        <v>-10</v>
      </c>
      <c r="AB245"/>
    </row>
    <row r="246" spans="1:28">
      <c r="A246" s="155" t="s">
        <v>184</v>
      </c>
      <c r="B246" s="157">
        <v>16</v>
      </c>
      <c r="C246" s="158" t="s">
        <v>216</v>
      </c>
      <c r="D246" s="159" t="s">
        <v>81</v>
      </c>
      <c r="E246" s="156">
        <v>4</v>
      </c>
      <c r="F246" s="156">
        <v>2</v>
      </c>
      <c r="G246" s="156">
        <v>0</v>
      </c>
      <c r="H246" s="156">
        <v>2</v>
      </c>
      <c r="I246" s="156">
        <v>4</v>
      </c>
      <c r="J246" s="156">
        <v>4</v>
      </c>
      <c r="K246" s="156">
        <v>6</v>
      </c>
      <c r="L246" s="156">
        <f t="shared" si="3"/>
        <v>-2</v>
      </c>
      <c r="M246" s="156"/>
      <c r="R246" s="179"/>
      <c r="S246" s="179" t="s">
        <v>183</v>
      </c>
      <c r="T246" s="169">
        <v>7</v>
      </c>
      <c r="U246" s="169">
        <v>3</v>
      </c>
      <c r="V246" s="169">
        <v>2</v>
      </c>
      <c r="W246" s="169">
        <v>0</v>
      </c>
      <c r="X246" s="169">
        <v>8</v>
      </c>
      <c r="Y246" s="169">
        <v>6</v>
      </c>
      <c r="Z246" s="169">
        <v>2</v>
      </c>
      <c r="AA246" s="169">
        <v>4</v>
      </c>
      <c r="AB246"/>
    </row>
    <row r="247" spans="1:28">
      <c r="A247" s="155" t="s">
        <v>184</v>
      </c>
      <c r="B247" s="157">
        <v>17</v>
      </c>
      <c r="C247" s="158" t="s">
        <v>205</v>
      </c>
      <c r="D247" s="155" t="s">
        <v>88</v>
      </c>
      <c r="E247" s="156">
        <v>3</v>
      </c>
      <c r="F247" s="156">
        <v>1</v>
      </c>
      <c r="G247" s="156">
        <v>0</v>
      </c>
      <c r="H247" s="156">
        <v>2</v>
      </c>
      <c r="I247" s="156">
        <v>2</v>
      </c>
      <c r="J247" s="156">
        <v>4</v>
      </c>
      <c r="K247" s="156">
        <v>4</v>
      </c>
      <c r="L247" s="156">
        <f t="shared" si="3"/>
        <v>0</v>
      </c>
      <c r="M247" s="156"/>
      <c r="R247" s="179"/>
      <c r="S247" s="179" t="s">
        <v>185</v>
      </c>
      <c r="T247" s="169">
        <v>9</v>
      </c>
      <c r="U247" s="169">
        <v>1</v>
      </c>
      <c r="V247" s="169">
        <v>2</v>
      </c>
      <c r="W247" s="169">
        <v>1</v>
      </c>
      <c r="X247" s="169">
        <v>5</v>
      </c>
      <c r="Y247" s="169">
        <v>4</v>
      </c>
      <c r="Z247" s="169">
        <v>4</v>
      </c>
      <c r="AA247" s="169">
        <v>0</v>
      </c>
      <c r="AB247"/>
    </row>
    <row r="248" spans="1:28">
      <c r="A248" s="155" t="s">
        <v>184</v>
      </c>
      <c r="B248" s="157">
        <v>18</v>
      </c>
      <c r="C248" s="158" t="s">
        <v>203</v>
      </c>
      <c r="D248" s="155" t="s">
        <v>88</v>
      </c>
      <c r="E248" s="156">
        <v>3</v>
      </c>
      <c r="F248" s="156">
        <v>1</v>
      </c>
      <c r="G248" s="156">
        <v>0</v>
      </c>
      <c r="H248" s="156">
        <v>2</v>
      </c>
      <c r="I248" s="156">
        <v>2</v>
      </c>
      <c r="J248" s="156">
        <v>2</v>
      </c>
      <c r="K248" s="156">
        <v>3</v>
      </c>
      <c r="L248" s="156">
        <f t="shared" si="3"/>
        <v>-1</v>
      </c>
      <c r="M248" s="156"/>
      <c r="R248" s="179"/>
      <c r="S248" s="179" t="s">
        <v>186</v>
      </c>
      <c r="T248" s="169">
        <v>10</v>
      </c>
      <c r="U248" s="169">
        <v>1</v>
      </c>
      <c r="V248" s="169">
        <v>2</v>
      </c>
      <c r="W248" s="169">
        <v>1</v>
      </c>
      <c r="X248" s="169">
        <v>5</v>
      </c>
      <c r="Y248" s="169">
        <v>8</v>
      </c>
      <c r="Z248" s="169">
        <v>7</v>
      </c>
      <c r="AA248" s="169">
        <v>1</v>
      </c>
      <c r="AB248"/>
    </row>
    <row r="249" spans="1:28">
      <c r="A249" s="155" t="s">
        <v>184</v>
      </c>
      <c r="B249" s="157">
        <v>19</v>
      </c>
      <c r="C249" s="158" t="s">
        <v>195</v>
      </c>
      <c r="D249" s="155" t="s">
        <v>88</v>
      </c>
      <c r="E249" s="156">
        <v>3</v>
      </c>
      <c r="F249" s="156">
        <v>1</v>
      </c>
      <c r="G249" s="156">
        <v>0</v>
      </c>
      <c r="H249" s="156">
        <v>2</v>
      </c>
      <c r="I249" s="156">
        <v>2</v>
      </c>
      <c r="J249" s="156">
        <v>2</v>
      </c>
      <c r="K249" s="156">
        <v>3</v>
      </c>
      <c r="L249" s="156">
        <f t="shared" si="3"/>
        <v>-1</v>
      </c>
      <c r="M249" s="156"/>
      <c r="R249" s="179"/>
      <c r="S249" s="179" t="s">
        <v>187</v>
      </c>
      <c r="T249" s="169">
        <v>15</v>
      </c>
      <c r="U249" s="169">
        <v>2</v>
      </c>
      <c r="V249" s="169">
        <v>1</v>
      </c>
      <c r="W249" s="169">
        <v>1</v>
      </c>
      <c r="X249" s="169">
        <v>7</v>
      </c>
      <c r="Y249" s="169">
        <v>4</v>
      </c>
      <c r="Z249" s="169">
        <v>4</v>
      </c>
      <c r="AA249" s="169">
        <v>0</v>
      </c>
      <c r="AB249"/>
    </row>
    <row r="250" spans="1:28">
      <c r="A250" s="155" t="s">
        <v>184</v>
      </c>
      <c r="B250" s="157">
        <v>20</v>
      </c>
      <c r="C250" s="158" t="s">
        <v>198</v>
      </c>
      <c r="D250" s="155" t="s">
        <v>88</v>
      </c>
      <c r="E250" s="156">
        <v>3</v>
      </c>
      <c r="F250" s="156">
        <v>0</v>
      </c>
      <c r="G250" s="156">
        <v>2</v>
      </c>
      <c r="H250" s="156">
        <v>1</v>
      </c>
      <c r="I250" s="156">
        <v>2</v>
      </c>
      <c r="J250" s="156">
        <v>1</v>
      </c>
      <c r="K250" s="156">
        <v>2</v>
      </c>
      <c r="L250" s="156">
        <f t="shared" si="3"/>
        <v>-1</v>
      </c>
      <c r="M250" s="156"/>
      <c r="R250" s="179"/>
      <c r="S250" s="179" t="s">
        <v>188</v>
      </c>
      <c r="T250" s="169">
        <v>10</v>
      </c>
      <c r="U250" s="169">
        <v>1</v>
      </c>
      <c r="V250" s="169">
        <v>1</v>
      </c>
      <c r="W250" s="169">
        <v>2</v>
      </c>
      <c r="X250" s="169">
        <v>4</v>
      </c>
      <c r="Y250" s="169">
        <v>5</v>
      </c>
      <c r="Z250" s="169">
        <v>5</v>
      </c>
      <c r="AA250" s="169">
        <v>0</v>
      </c>
      <c r="AB250"/>
    </row>
    <row r="251" spans="1:28">
      <c r="A251" s="155" t="s">
        <v>184</v>
      </c>
      <c r="B251" s="157">
        <v>21</v>
      </c>
      <c r="C251" s="158" t="s">
        <v>196</v>
      </c>
      <c r="D251" s="155" t="s">
        <v>88</v>
      </c>
      <c r="E251" s="156">
        <v>3</v>
      </c>
      <c r="F251" s="156">
        <v>0</v>
      </c>
      <c r="G251" s="156">
        <v>0</v>
      </c>
      <c r="H251" s="156">
        <v>3</v>
      </c>
      <c r="I251" s="156">
        <v>0</v>
      </c>
      <c r="J251" s="156">
        <v>3</v>
      </c>
      <c r="K251" s="156">
        <v>6</v>
      </c>
      <c r="L251" s="156">
        <f t="shared" si="3"/>
        <v>-3</v>
      </c>
      <c r="M251" s="156"/>
      <c r="R251" s="179" t="s">
        <v>159</v>
      </c>
      <c r="S251" s="179" t="s">
        <v>185</v>
      </c>
      <c r="T251" s="169">
        <v>12</v>
      </c>
      <c r="U251" s="169">
        <v>2</v>
      </c>
      <c r="V251" s="169">
        <v>0</v>
      </c>
      <c r="W251" s="169">
        <v>2</v>
      </c>
      <c r="X251" s="169">
        <v>6</v>
      </c>
      <c r="Y251" s="169">
        <v>7</v>
      </c>
      <c r="Z251" s="169">
        <v>4</v>
      </c>
      <c r="AA251" s="169">
        <v>3</v>
      </c>
      <c r="AB251"/>
    </row>
    <row r="252" spans="1:28">
      <c r="A252" s="155" t="s">
        <v>184</v>
      </c>
      <c r="B252" s="157">
        <v>22</v>
      </c>
      <c r="C252" s="158" t="s">
        <v>160</v>
      </c>
      <c r="D252" s="159" t="s">
        <v>88</v>
      </c>
      <c r="E252" s="156">
        <v>3</v>
      </c>
      <c r="F252" s="156">
        <v>0</v>
      </c>
      <c r="G252" s="156">
        <v>0</v>
      </c>
      <c r="H252" s="156">
        <v>3</v>
      </c>
      <c r="I252" s="156">
        <v>0</v>
      </c>
      <c r="J252" s="156">
        <v>1</v>
      </c>
      <c r="K252" s="156">
        <v>6</v>
      </c>
      <c r="L252" s="156">
        <f t="shared" si="3"/>
        <v>-5</v>
      </c>
      <c r="M252" s="156"/>
      <c r="R252" s="179"/>
      <c r="S252" s="179" t="s">
        <v>186</v>
      </c>
      <c r="T252" s="169">
        <v>16</v>
      </c>
      <c r="U252" s="169">
        <v>2</v>
      </c>
      <c r="V252" s="169">
        <v>0</v>
      </c>
      <c r="W252" s="169">
        <v>2</v>
      </c>
      <c r="X252" s="169">
        <v>6</v>
      </c>
      <c r="Y252" s="169">
        <v>6</v>
      </c>
      <c r="Z252" s="169">
        <v>9</v>
      </c>
      <c r="AA252" s="169">
        <v>-3</v>
      </c>
      <c r="AB252"/>
    </row>
    <row r="253" spans="1:28">
      <c r="A253" s="155" t="s">
        <v>184</v>
      </c>
      <c r="B253" s="157">
        <v>23</v>
      </c>
      <c r="C253" s="158" t="s">
        <v>148</v>
      </c>
      <c r="D253" s="155" t="s">
        <v>88</v>
      </c>
      <c r="E253" s="156">
        <v>3</v>
      </c>
      <c r="F253" s="156">
        <v>0</v>
      </c>
      <c r="G253" s="156">
        <v>0</v>
      </c>
      <c r="H253" s="156">
        <v>3</v>
      </c>
      <c r="I253" s="156">
        <v>0</v>
      </c>
      <c r="J253" s="156">
        <v>2</v>
      </c>
      <c r="K253" s="156">
        <v>8</v>
      </c>
      <c r="L253" s="156">
        <f t="shared" si="3"/>
        <v>-6</v>
      </c>
      <c r="M253" s="156"/>
      <c r="R253" s="179"/>
      <c r="S253" s="179" t="s">
        <v>187</v>
      </c>
      <c r="T253" s="169">
        <v>27</v>
      </c>
      <c r="U253" s="169">
        <v>0</v>
      </c>
      <c r="V253" s="169">
        <v>1</v>
      </c>
      <c r="W253" s="169">
        <v>2</v>
      </c>
      <c r="X253" s="169">
        <v>1</v>
      </c>
      <c r="Y253" s="169">
        <v>1</v>
      </c>
      <c r="Z253" s="169">
        <v>3</v>
      </c>
      <c r="AA253" s="169">
        <v>-2</v>
      </c>
      <c r="AB253"/>
    </row>
    <row r="254" spans="1:28">
      <c r="A254" s="155" t="s">
        <v>184</v>
      </c>
      <c r="B254" s="157">
        <v>24</v>
      </c>
      <c r="C254" s="158" t="s">
        <v>217</v>
      </c>
      <c r="D254" s="155" t="s">
        <v>88</v>
      </c>
      <c r="E254" s="156">
        <v>3</v>
      </c>
      <c r="F254" s="156">
        <v>0</v>
      </c>
      <c r="G254" s="156">
        <v>0</v>
      </c>
      <c r="H254" s="156">
        <v>3</v>
      </c>
      <c r="I254" s="156">
        <v>0</v>
      </c>
      <c r="J254" s="156">
        <v>2</v>
      </c>
      <c r="K254" s="156">
        <v>11</v>
      </c>
      <c r="L254" s="156">
        <f t="shared" si="3"/>
        <v>-9</v>
      </c>
      <c r="M254" s="156"/>
      <c r="R254" s="179" t="s">
        <v>200</v>
      </c>
      <c r="S254" s="179" t="s">
        <v>173</v>
      </c>
      <c r="T254" s="169">
        <v>11</v>
      </c>
      <c r="U254" s="169">
        <v>0</v>
      </c>
      <c r="V254" s="169">
        <v>0</v>
      </c>
      <c r="W254" s="169">
        <v>1</v>
      </c>
      <c r="X254" s="169">
        <v>0</v>
      </c>
      <c r="Y254" s="169">
        <v>1</v>
      </c>
      <c r="Z254" s="169">
        <v>2</v>
      </c>
      <c r="AA254" s="169">
        <v>-1</v>
      </c>
      <c r="AB254"/>
    </row>
    <row r="255" spans="1:28">
      <c r="A255" s="155" t="s">
        <v>185</v>
      </c>
      <c r="B255" s="157">
        <v>1</v>
      </c>
      <c r="C255" s="158" t="s">
        <v>155</v>
      </c>
      <c r="D255" s="155" t="s">
        <v>96</v>
      </c>
      <c r="E255" s="156">
        <v>7</v>
      </c>
      <c r="F255" s="156">
        <v>5</v>
      </c>
      <c r="G255" s="156">
        <v>2</v>
      </c>
      <c r="H255" s="156">
        <v>0</v>
      </c>
      <c r="I255" s="156">
        <v>17</v>
      </c>
      <c r="J255" s="156">
        <v>11</v>
      </c>
      <c r="K255" s="156">
        <v>3</v>
      </c>
      <c r="L255" s="156">
        <f t="shared" si="3"/>
        <v>8</v>
      </c>
      <c r="M255" s="156"/>
      <c r="R255" s="179"/>
      <c r="S255" s="179" t="s">
        <v>185</v>
      </c>
      <c r="T255" s="169">
        <v>17</v>
      </c>
      <c r="U255" s="169">
        <v>1</v>
      </c>
      <c r="V255" s="169">
        <v>1</v>
      </c>
      <c r="W255" s="169">
        <v>1</v>
      </c>
      <c r="X255" s="169">
        <v>4</v>
      </c>
      <c r="Y255" s="169">
        <v>1</v>
      </c>
      <c r="Z255" s="169">
        <v>1</v>
      </c>
      <c r="AA255" s="169">
        <v>0</v>
      </c>
      <c r="AB255"/>
    </row>
    <row r="256" spans="1:28">
      <c r="A256" s="155" t="s">
        <v>185</v>
      </c>
      <c r="B256" s="157">
        <v>2</v>
      </c>
      <c r="C256" s="158" t="s">
        <v>165</v>
      </c>
      <c r="D256" s="155" t="s">
        <v>96</v>
      </c>
      <c r="E256" s="156">
        <v>7</v>
      </c>
      <c r="F256" s="156">
        <v>4</v>
      </c>
      <c r="G256" s="156">
        <v>2</v>
      </c>
      <c r="H256" s="156">
        <v>1</v>
      </c>
      <c r="I256" s="156">
        <v>14</v>
      </c>
      <c r="J256" s="156">
        <v>8</v>
      </c>
      <c r="K256" s="156">
        <v>5</v>
      </c>
      <c r="L256" s="156">
        <f t="shared" si="3"/>
        <v>3</v>
      </c>
      <c r="M256" s="156"/>
      <c r="R256" s="179"/>
      <c r="S256" s="179" t="s">
        <v>186</v>
      </c>
      <c r="T256" s="169">
        <v>12</v>
      </c>
      <c r="U256" s="169">
        <v>1</v>
      </c>
      <c r="V256" s="169">
        <v>2</v>
      </c>
      <c r="W256" s="169">
        <v>1</v>
      </c>
      <c r="X256" s="169">
        <v>5</v>
      </c>
      <c r="Y256" s="169">
        <v>5</v>
      </c>
      <c r="Z256" s="169">
        <v>5</v>
      </c>
      <c r="AA256" s="169">
        <v>0</v>
      </c>
      <c r="AB256"/>
    </row>
    <row r="257" spans="1:28">
      <c r="A257" s="155" t="s">
        <v>185</v>
      </c>
      <c r="B257" s="157">
        <v>3</v>
      </c>
      <c r="C257" s="158" t="s">
        <v>196</v>
      </c>
      <c r="D257" s="155" t="s">
        <v>95</v>
      </c>
      <c r="E257" s="156">
        <v>7</v>
      </c>
      <c r="F257" s="156">
        <v>3</v>
      </c>
      <c r="G257" s="156">
        <v>3</v>
      </c>
      <c r="H257" s="156">
        <v>1</v>
      </c>
      <c r="I257" s="156">
        <v>12</v>
      </c>
      <c r="J257" s="156">
        <v>15</v>
      </c>
      <c r="K257" s="156">
        <v>8</v>
      </c>
      <c r="L257" s="156">
        <f t="shared" si="3"/>
        <v>7</v>
      </c>
      <c r="M257" s="156"/>
      <c r="R257" s="179" t="s">
        <v>166</v>
      </c>
      <c r="S257" s="179" t="s">
        <v>182</v>
      </c>
      <c r="T257" s="169">
        <v>23</v>
      </c>
      <c r="U257" s="169">
        <v>0</v>
      </c>
      <c r="V257" s="169">
        <v>0</v>
      </c>
      <c r="W257" s="169">
        <v>3</v>
      </c>
      <c r="X257" s="169">
        <v>0</v>
      </c>
      <c r="Y257" s="169">
        <v>2</v>
      </c>
      <c r="Z257" s="169">
        <v>12</v>
      </c>
      <c r="AA257" s="169">
        <v>-10</v>
      </c>
      <c r="AB257"/>
    </row>
    <row r="258" spans="1:28">
      <c r="A258" s="155" t="s">
        <v>185</v>
      </c>
      <c r="B258" s="157">
        <v>4</v>
      </c>
      <c r="C258" s="158" t="s">
        <v>208</v>
      </c>
      <c r="D258" s="155" t="s">
        <v>95</v>
      </c>
      <c r="E258" s="156">
        <v>7</v>
      </c>
      <c r="F258" s="156">
        <v>3</v>
      </c>
      <c r="G258" s="156">
        <v>1</v>
      </c>
      <c r="H258" s="156">
        <v>3</v>
      </c>
      <c r="I258" s="156">
        <v>10</v>
      </c>
      <c r="J258" s="156">
        <v>10</v>
      </c>
      <c r="K258" s="156">
        <v>11</v>
      </c>
      <c r="L258" s="156">
        <f t="shared" si="3"/>
        <v>-1</v>
      </c>
      <c r="M258" s="156"/>
      <c r="R258" s="171" t="s">
        <v>41</v>
      </c>
      <c r="S258" s="179" t="s">
        <v>171</v>
      </c>
      <c r="T258" s="169">
        <v>9</v>
      </c>
      <c r="U258" s="169">
        <v>1</v>
      </c>
      <c r="V258" s="169">
        <v>0</v>
      </c>
      <c r="W258" s="169">
        <v>1</v>
      </c>
      <c r="X258" s="169">
        <v>2</v>
      </c>
      <c r="Y258" s="169">
        <v>1</v>
      </c>
      <c r="Z258" s="169">
        <v>3</v>
      </c>
      <c r="AA258" s="169">
        <v>-2</v>
      </c>
      <c r="AB258"/>
    </row>
    <row r="259" spans="1:28">
      <c r="A259" s="155" t="s">
        <v>185</v>
      </c>
      <c r="B259" s="157">
        <v>5</v>
      </c>
      <c r="C259" s="158" t="s">
        <v>190</v>
      </c>
      <c r="D259" s="155" t="s">
        <v>116</v>
      </c>
      <c r="E259" s="156">
        <v>5</v>
      </c>
      <c r="F259" s="156">
        <v>3</v>
      </c>
      <c r="G259" s="156">
        <v>1</v>
      </c>
      <c r="H259" s="156">
        <v>1</v>
      </c>
      <c r="I259" s="156">
        <v>10</v>
      </c>
      <c r="J259" s="156">
        <v>10</v>
      </c>
      <c r="K259" s="156">
        <v>9</v>
      </c>
      <c r="L259" s="156">
        <f t="shared" si="3"/>
        <v>1</v>
      </c>
      <c r="M259" s="156"/>
      <c r="R259" s="171"/>
      <c r="S259" s="179" t="s">
        <v>174</v>
      </c>
      <c r="T259" s="169">
        <v>11</v>
      </c>
      <c r="U259" s="169">
        <v>0</v>
      </c>
      <c r="V259" s="169">
        <v>1</v>
      </c>
      <c r="W259" s="169">
        <v>1</v>
      </c>
      <c r="X259" s="169">
        <v>1</v>
      </c>
      <c r="Y259" s="169">
        <v>2</v>
      </c>
      <c r="Z259" s="169">
        <v>4</v>
      </c>
      <c r="AA259" s="169">
        <v>-2</v>
      </c>
      <c r="AB259"/>
    </row>
    <row r="260" spans="1:28">
      <c r="A260" s="155" t="s">
        <v>185</v>
      </c>
      <c r="B260" s="157">
        <v>6</v>
      </c>
      <c r="C260" s="158" t="s">
        <v>151</v>
      </c>
      <c r="D260" s="155" t="s">
        <v>116</v>
      </c>
      <c r="E260" s="156">
        <v>5</v>
      </c>
      <c r="F260" s="156">
        <v>3</v>
      </c>
      <c r="G260" s="156">
        <v>0</v>
      </c>
      <c r="H260" s="156">
        <v>2</v>
      </c>
      <c r="I260" s="156">
        <v>9</v>
      </c>
      <c r="J260" s="156">
        <v>8</v>
      </c>
      <c r="K260" s="156">
        <v>6</v>
      </c>
      <c r="L260" s="156">
        <f t="shared" si="3"/>
        <v>2</v>
      </c>
      <c r="M260" s="156"/>
      <c r="R260" s="171"/>
      <c r="S260" s="179" t="s">
        <v>176</v>
      </c>
      <c r="T260" s="169">
        <v>12</v>
      </c>
      <c r="U260" s="169">
        <v>1</v>
      </c>
      <c r="V260" s="169">
        <v>1</v>
      </c>
      <c r="W260" s="169">
        <v>1</v>
      </c>
      <c r="X260" s="169">
        <v>3</v>
      </c>
      <c r="Y260" s="169">
        <v>9</v>
      </c>
      <c r="Z260" s="169">
        <v>12</v>
      </c>
      <c r="AA260" s="169">
        <v>-3</v>
      </c>
      <c r="AB260"/>
    </row>
    <row r="261" spans="1:28">
      <c r="A261" s="155" t="s">
        <v>185</v>
      </c>
      <c r="B261" s="157">
        <v>7</v>
      </c>
      <c r="C261" s="158" t="s">
        <v>168</v>
      </c>
      <c r="D261" s="155" t="s">
        <v>116</v>
      </c>
      <c r="E261" s="156">
        <v>5</v>
      </c>
      <c r="F261" s="156">
        <v>2</v>
      </c>
      <c r="G261" s="156">
        <v>2</v>
      </c>
      <c r="H261" s="156">
        <v>1</v>
      </c>
      <c r="I261" s="156">
        <v>8</v>
      </c>
      <c r="J261" s="156">
        <v>10</v>
      </c>
      <c r="K261" s="156">
        <v>6</v>
      </c>
      <c r="L261" s="156">
        <f t="shared" si="3"/>
        <v>4</v>
      </c>
      <c r="M261" s="156"/>
      <c r="R261" s="171"/>
      <c r="S261" s="179" t="s">
        <v>183</v>
      </c>
      <c r="T261" s="169">
        <v>14</v>
      </c>
      <c r="U261" s="169">
        <v>1</v>
      </c>
      <c r="V261" s="169">
        <v>2</v>
      </c>
      <c r="W261" s="169">
        <v>1</v>
      </c>
      <c r="X261" s="169">
        <v>4</v>
      </c>
      <c r="Y261" s="169">
        <v>4</v>
      </c>
      <c r="Z261" s="169">
        <v>6</v>
      </c>
      <c r="AA261" s="169">
        <v>-2</v>
      </c>
      <c r="AB261"/>
    </row>
    <row r="262" spans="1:28">
      <c r="A262" s="155" t="s">
        <v>185</v>
      </c>
      <c r="B262" s="157">
        <v>8</v>
      </c>
      <c r="C262" s="158" t="s">
        <v>162</v>
      </c>
      <c r="D262" s="155" t="s">
        <v>116</v>
      </c>
      <c r="E262" s="156">
        <v>5</v>
      </c>
      <c r="F262" s="156">
        <v>3</v>
      </c>
      <c r="G262" s="156">
        <v>1</v>
      </c>
      <c r="H262" s="156">
        <v>1</v>
      </c>
      <c r="I262" s="156">
        <v>10</v>
      </c>
      <c r="J262" s="156">
        <v>9</v>
      </c>
      <c r="K262" s="156">
        <v>7</v>
      </c>
      <c r="L262" s="156">
        <f t="shared" si="3"/>
        <v>2</v>
      </c>
      <c r="M262" s="156"/>
      <c r="R262" s="171"/>
      <c r="S262" s="179" t="s">
        <v>186</v>
      </c>
      <c r="T262" s="169">
        <v>13</v>
      </c>
      <c r="U262" s="169">
        <v>1</v>
      </c>
      <c r="V262" s="169">
        <v>2</v>
      </c>
      <c r="W262" s="169">
        <v>1</v>
      </c>
      <c r="X262" s="169">
        <v>5</v>
      </c>
      <c r="Y262" s="169">
        <v>3</v>
      </c>
      <c r="Z262" s="169">
        <v>2</v>
      </c>
      <c r="AA262" s="169">
        <v>1</v>
      </c>
      <c r="AB262"/>
    </row>
    <row r="263" spans="1:28">
      <c r="A263" s="155" t="s">
        <v>185</v>
      </c>
      <c r="B263" s="157">
        <v>9</v>
      </c>
      <c r="C263" s="158" t="s">
        <v>146</v>
      </c>
      <c r="D263" s="159" t="s">
        <v>81</v>
      </c>
      <c r="E263" s="156">
        <v>4</v>
      </c>
      <c r="F263" s="156">
        <v>1</v>
      </c>
      <c r="G263" s="156">
        <v>2</v>
      </c>
      <c r="H263" s="156">
        <v>1</v>
      </c>
      <c r="I263" s="156">
        <v>5</v>
      </c>
      <c r="J263" s="156">
        <v>4</v>
      </c>
      <c r="K263" s="156">
        <v>4</v>
      </c>
      <c r="L263" s="156">
        <f t="shared" si="3"/>
        <v>0</v>
      </c>
      <c r="M263" s="156"/>
      <c r="R263" s="171"/>
      <c r="S263" s="179" t="s">
        <v>187</v>
      </c>
      <c r="T263" s="169">
        <v>12</v>
      </c>
      <c r="U263" s="169">
        <v>1</v>
      </c>
      <c r="V263" s="169">
        <v>1</v>
      </c>
      <c r="W263" s="169">
        <v>2</v>
      </c>
      <c r="X263" s="169">
        <v>4</v>
      </c>
      <c r="Y263" s="169">
        <v>6</v>
      </c>
      <c r="Z263" s="169">
        <v>7</v>
      </c>
      <c r="AA263" s="169">
        <v>-1</v>
      </c>
      <c r="AB263"/>
    </row>
    <row r="264" spans="1:28">
      <c r="A264" s="155" t="s">
        <v>185</v>
      </c>
      <c r="B264" s="157">
        <v>10</v>
      </c>
      <c r="C264" s="158" t="s">
        <v>158</v>
      </c>
      <c r="D264" s="159" t="s">
        <v>81</v>
      </c>
      <c r="E264" s="156">
        <v>4</v>
      </c>
      <c r="F264" s="156">
        <v>2</v>
      </c>
      <c r="G264" s="156">
        <v>0</v>
      </c>
      <c r="H264" s="156">
        <v>2</v>
      </c>
      <c r="I264" s="156">
        <v>6</v>
      </c>
      <c r="J264" s="156">
        <v>8</v>
      </c>
      <c r="K264" s="156">
        <v>6</v>
      </c>
      <c r="L264" s="156">
        <f t="shared" si="3"/>
        <v>2</v>
      </c>
      <c r="M264" s="156"/>
      <c r="R264" s="171"/>
      <c r="S264" s="179" t="s">
        <v>188</v>
      </c>
      <c r="T264" s="169">
        <v>18</v>
      </c>
      <c r="U264" s="169">
        <v>1</v>
      </c>
      <c r="V264" s="169">
        <v>0</v>
      </c>
      <c r="W264" s="169">
        <v>2</v>
      </c>
      <c r="X264" s="169">
        <v>3</v>
      </c>
      <c r="Y264" s="169">
        <v>2</v>
      </c>
      <c r="Z264" s="169">
        <v>2</v>
      </c>
      <c r="AA264" s="169">
        <v>0</v>
      </c>
      <c r="AB264"/>
    </row>
    <row r="265" spans="1:28">
      <c r="A265" s="155" t="s">
        <v>185</v>
      </c>
      <c r="B265" s="157">
        <v>11</v>
      </c>
      <c r="C265" s="158" t="s">
        <v>192</v>
      </c>
      <c r="D265" s="159" t="s">
        <v>81</v>
      </c>
      <c r="E265" s="156">
        <v>4</v>
      </c>
      <c r="F265" s="156">
        <v>2</v>
      </c>
      <c r="G265" s="156">
        <v>0</v>
      </c>
      <c r="H265" s="156">
        <v>2</v>
      </c>
      <c r="I265" s="156">
        <v>6</v>
      </c>
      <c r="J265" s="156">
        <v>4</v>
      </c>
      <c r="K265" s="156">
        <v>4</v>
      </c>
      <c r="L265" s="156">
        <f t="shared" si="3"/>
        <v>0</v>
      </c>
      <c r="M265" s="156"/>
      <c r="R265" s="179" t="s">
        <v>204</v>
      </c>
      <c r="S265" s="179" t="s">
        <v>176</v>
      </c>
      <c r="T265" s="169">
        <v>5</v>
      </c>
      <c r="U265" s="169">
        <v>1</v>
      </c>
      <c r="V265" s="169">
        <v>3</v>
      </c>
      <c r="W265" s="169">
        <v>1</v>
      </c>
      <c r="X265" s="169">
        <v>5</v>
      </c>
      <c r="Y265" s="169">
        <v>4</v>
      </c>
      <c r="Z265" s="169">
        <v>4</v>
      </c>
      <c r="AA265" s="169">
        <v>0</v>
      </c>
      <c r="AB265"/>
    </row>
    <row r="266" spans="1:28">
      <c r="A266" s="155" t="s">
        <v>185</v>
      </c>
      <c r="B266" s="157">
        <v>12</v>
      </c>
      <c r="C266" s="158" t="s">
        <v>159</v>
      </c>
      <c r="D266" s="159" t="s">
        <v>81</v>
      </c>
      <c r="E266" s="156">
        <v>4</v>
      </c>
      <c r="F266" s="156">
        <v>2</v>
      </c>
      <c r="G266" s="156">
        <v>0</v>
      </c>
      <c r="H266" s="156">
        <v>2</v>
      </c>
      <c r="I266" s="156">
        <v>6</v>
      </c>
      <c r="J266" s="156">
        <v>7</v>
      </c>
      <c r="K266" s="156">
        <v>4</v>
      </c>
      <c r="L266" s="156">
        <f t="shared" si="3"/>
        <v>3</v>
      </c>
      <c r="M266" s="156"/>
      <c r="R266" s="179" t="s">
        <v>151</v>
      </c>
      <c r="S266" s="179" t="s">
        <v>172</v>
      </c>
      <c r="T266" s="169">
        <v>9</v>
      </c>
      <c r="U266" s="169">
        <v>0</v>
      </c>
      <c r="V266" s="169">
        <v>0</v>
      </c>
      <c r="W266" s="169">
        <v>1</v>
      </c>
      <c r="X266" s="169">
        <v>0</v>
      </c>
      <c r="Y266" s="169">
        <v>2</v>
      </c>
      <c r="Z266" s="169">
        <v>3</v>
      </c>
      <c r="AA266" s="169">
        <v>-1</v>
      </c>
      <c r="AB266"/>
    </row>
    <row r="267" spans="1:28">
      <c r="A267" s="155" t="s">
        <v>185</v>
      </c>
      <c r="B267" s="157">
        <v>13</v>
      </c>
      <c r="C267" s="158" t="s">
        <v>148</v>
      </c>
      <c r="D267" s="159" t="s">
        <v>81</v>
      </c>
      <c r="E267" s="156">
        <v>4</v>
      </c>
      <c r="F267" s="156">
        <v>1</v>
      </c>
      <c r="G267" s="156">
        <v>1</v>
      </c>
      <c r="H267" s="156">
        <v>2</v>
      </c>
      <c r="I267" s="156">
        <v>4</v>
      </c>
      <c r="J267" s="156">
        <v>3</v>
      </c>
      <c r="K267" s="156">
        <v>4</v>
      </c>
      <c r="L267" s="156">
        <f t="shared" si="3"/>
        <v>-1</v>
      </c>
      <c r="M267" s="156"/>
      <c r="R267" s="179"/>
      <c r="S267" s="179" t="s">
        <v>173</v>
      </c>
      <c r="T267" s="169">
        <v>14</v>
      </c>
      <c r="U267" s="169">
        <v>0</v>
      </c>
      <c r="V267" s="169">
        <v>0</v>
      </c>
      <c r="W267" s="169">
        <v>1</v>
      </c>
      <c r="X267" s="169">
        <v>0</v>
      </c>
      <c r="Y267" s="169">
        <v>0</v>
      </c>
      <c r="Z267" s="169">
        <v>3</v>
      </c>
      <c r="AA267" s="169">
        <v>-3</v>
      </c>
      <c r="AB267"/>
    </row>
    <row r="268" spans="1:28">
      <c r="A268" s="155" t="s">
        <v>185</v>
      </c>
      <c r="B268" s="157">
        <v>14</v>
      </c>
      <c r="C268" s="158" t="s">
        <v>218</v>
      </c>
      <c r="D268" s="159" t="s">
        <v>81</v>
      </c>
      <c r="E268" s="156">
        <v>4</v>
      </c>
      <c r="F268" s="156">
        <v>2</v>
      </c>
      <c r="G268" s="156">
        <v>0</v>
      </c>
      <c r="H268" s="156">
        <v>2</v>
      </c>
      <c r="I268" s="156">
        <v>6</v>
      </c>
      <c r="J268" s="156">
        <v>5</v>
      </c>
      <c r="K268" s="156">
        <v>6</v>
      </c>
      <c r="L268" s="156">
        <f t="shared" si="3"/>
        <v>-1</v>
      </c>
      <c r="M268" s="156"/>
      <c r="R268" s="179"/>
      <c r="S268" s="179" t="s">
        <v>180</v>
      </c>
      <c r="T268" s="169">
        <v>2</v>
      </c>
      <c r="U268" s="169">
        <v>5</v>
      </c>
      <c r="V268" s="169">
        <v>1</v>
      </c>
      <c r="W268" s="169">
        <v>1</v>
      </c>
      <c r="X268" s="169">
        <v>11</v>
      </c>
      <c r="Y268" s="169">
        <v>15</v>
      </c>
      <c r="Z268" s="169">
        <v>3</v>
      </c>
      <c r="AA268" s="169">
        <v>12</v>
      </c>
      <c r="AB268"/>
    </row>
    <row r="269" spans="1:28">
      <c r="A269" s="155" t="s">
        <v>185</v>
      </c>
      <c r="B269" s="157">
        <v>15</v>
      </c>
      <c r="C269" s="158" t="s">
        <v>215</v>
      </c>
      <c r="D269" s="159" t="s">
        <v>81</v>
      </c>
      <c r="E269" s="156">
        <v>4</v>
      </c>
      <c r="F269" s="156">
        <v>1</v>
      </c>
      <c r="G269" s="156">
        <v>1</v>
      </c>
      <c r="H269" s="156">
        <v>2</v>
      </c>
      <c r="I269" s="156">
        <v>4</v>
      </c>
      <c r="J269" s="156">
        <v>2</v>
      </c>
      <c r="K269" s="156">
        <v>4</v>
      </c>
      <c r="L269" s="156">
        <f t="shared" si="3"/>
        <v>-2</v>
      </c>
      <c r="M269" s="156"/>
      <c r="R269" s="179"/>
      <c r="S269" s="179" t="s">
        <v>181</v>
      </c>
      <c r="T269" s="169">
        <v>2</v>
      </c>
      <c r="U269" s="169">
        <v>3</v>
      </c>
      <c r="V269" s="169">
        <v>2</v>
      </c>
      <c r="W269" s="169">
        <v>2</v>
      </c>
      <c r="X269" s="169">
        <v>8</v>
      </c>
      <c r="Y269" s="169">
        <v>15</v>
      </c>
      <c r="Z269" s="169">
        <v>10</v>
      </c>
      <c r="AA269" s="169">
        <v>5</v>
      </c>
      <c r="AB269"/>
    </row>
    <row r="270" spans="1:28">
      <c r="A270" s="155" t="s">
        <v>185</v>
      </c>
      <c r="B270" s="157">
        <v>16</v>
      </c>
      <c r="C270" s="158" t="s">
        <v>169</v>
      </c>
      <c r="D270" s="159" t="s">
        <v>81</v>
      </c>
      <c r="E270" s="156">
        <v>4</v>
      </c>
      <c r="F270" s="156">
        <v>1</v>
      </c>
      <c r="G270" s="156">
        <v>1</v>
      </c>
      <c r="H270" s="156">
        <v>2</v>
      </c>
      <c r="I270" s="156">
        <v>4</v>
      </c>
      <c r="J270" s="156">
        <v>5</v>
      </c>
      <c r="K270" s="156">
        <v>7</v>
      </c>
      <c r="L270" s="156">
        <f t="shared" si="3"/>
        <v>-2</v>
      </c>
      <c r="M270" s="156"/>
      <c r="R270" s="179"/>
      <c r="S270" s="179" t="s">
        <v>184</v>
      </c>
      <c r="T270" s="169">
        <v>11</v>
      </c>
      <c r="U270" s="169">
        <v>0</v>
      </c>
      <c r="V270" s="169">
        <v>3</v>
      </c>
      <c r="W270" s="169">
        <v>1</v>
      </c>
      <c r="X270" s="169">
        <v>3</v>
      </c>
      <c r="Y270" s="169">
        <v>3</v>
      </c>
      <c r="Z270" s="169">
        <v>4</v>
      </c>
      <c r="AA270" s="169">
        <v>-1</v>
      </c>
      <c r="AB270"/>
    </row>
    <row r="271" spans="1:28">
      <c r="A271" s="155" t="s">
        <v>185</v>
      </c>
      <c r="B271" s="157">
        <v>17</v>
      </c>
      <c r="C271" s="158" t="s">
        <v>200</v>
      </c>
      <c r="D271" s="155" t="s">
        <v>88</v>
      </c>
      <c r="E271" s="156">
        <v>3</v>
      </c>
      <c r="F271" s="156">
        <v>1</v>
      </c>
      <c r="G271" s="156">
        <v>1</v>
      </c>
      <c r="H271" s="156">
        <v>1</v>
      </c>
      <c r="I271" s="156">
        <v>4</v>
      </c>
      <c r="J271" s="156">
        <v>1</v>
      </c>
      <c r="K271" s="156">
        <v>1</v>
      </c>
      <c r="L271" s="156">
        <f t="shared" ref="L271:L334" si="4">J271-K271</f>
        <v>0</v>
      </c>
      <c r="M271" s="156"/>
      <c r="R271" s="179"/>
      <c r="S271" s="179" t="s">
        <v>185</v>
      </c>
      <c r="T271" s="169">
        <v>6</v>
      </c>
      <c r="U271" s="169">
        <v>3</v>
      </c>
      <c r="V271" s="169">
        <v>0</v>
      </c>
      <c r="W271" s="169">
        <v>2</v>
      </c>
      <c r="X271" s="169">
        <v>9</v>
      </c>
      <c r="Y271" s="169">
        <v>8</v>
      </c>
      <c r="Z271" s="169">
        <v>6</v>
      </c>
      <c r="AA271" s="169">
        <v>2</v>
      </c>
      <c r="AB271"/>
    </row>
    <row r="272" spans="1:28">
      <c r="A272" s="155" t="s">
        <v>185</v>
      </c>
      <c r="B272" s="157">
        <v>18</v>
      </c>
      <c r="C272" s="158" t="s">
        <v>223</v>
      </c>
      <c r="D272" s="155" t="s">
        <v>88</v>
      </c>
      <c r="E272" s="156">
        <v>3</v>
      </c>
      <c r="F272" s="156">
        <v>1</v>
      </c>
      <c r="G272" s="156">
        <v>0</v>
      </c>
      <c r="H272" s="156">
        <v>2</v>
      </c>
      <c r="I272" s="156">
        <v>3</v>
      </c>
      <c r="J272" s="156">
        <v>7</v>
      </c>
      <c r="K272" s="156">
        <v>6</v>
      </c>
      <c r="L272" s="156">
        <f t="shared" si="4"/>
        <v>1</v>
      </c>
      <c r="M272" s="156"/>
      <c r="R272" s="179"/>
      <c r="S272" s="179" t="s">
        <v>186</v>
      </c>
      <c r="T272" s="169">
        <v>4</v>
      </c>
      <c r="U272" s="169">
        <v>3</v>
      </c>
      <c r="V272" s="169">
        <v>3</v>
      </c>
      <c r="W272" s="169">
        <v>1</v>
      </c>
      <c r="X272" s="169">
        <v>12</v>
      </c>
      <c r="Y272" s="169">
        <v>13</v>
      </c>
      <c r="Z272" s="169">
        <v>7</v>
      </c>
      <c r="AA272" s="169">
        <v>6</v>
      </c>
      <c r="AB272"/>
    </row>
    <row r="273" spans="1:28">
      <c r="A273" s="155" t="s">
        <v>185</v>
      </c>
      <c r="B273" s="157">
        <v>19</v>
      </c>
      <c r="C273" s="158" t="s">
        <v>207</v>
      </c>
      <c r="D273" s="155" t="s">
        <v>88</v>
      </c>
      <c r="E273" s="156">
        <v>3</v>
      </c>
      <c r="F273" s="156">
        <v>1</v>
      </c>
      <c r="G273" s="156">
        <v>0</v>
      </c>
      <c r="H273" s="156">
        <v>2</v>
      </c>
      <c r="I273" s="156">
        <v>3</v>
      </c>
      <c r="J273" s="156">
        <v>4</v>
      </c>
      <c r="K273" s="156">
        <v>5</v>
      </c>
      <c r="L273" s="156">
        <f t="shared" si="4"/>
        <v>-1</v>
      </c>
      <c r="M273" s="156"/>
      <c r="R273" s="179"/>
      <c r="S273" s="179" t="s">
        <v>188</v>
      </c>
      <c r="T273" s="169">
        <v>12</v>
      </c>
      <c r="U273" s="169">
        <v>2</v>
      </c>
      <c r="V273" s="169">
        <v>1</v>
      </c>
      <c r="W273" s="169">
        <v>1</v>
      </c>
      <c r="X273" s="169">
        <v>7</v>
      </c>
      <c r="Y273" s="169">
        <v>3</v>
      </c>
      <c r="Z273" s="169">
        <v>2</v>
      </c>
      <c r="AA273" s="169">
        <v>1</v>
      </c>
      <c r="AB273"/>
    </row>
    <row r="274" spans="1:28">
      <c r="A274" s="155" t="s">
        <v>185</v>
      </c>
      <c r="B274" s="157">
        <v>20</v>
      </c>
      <c r="C274" s="158" t="s">
        <v>160</v>
      </c>
      <c r="D274" s="155" t="s">
        <v>88</v>
      </c>
      <c r="E274" s="156">
        <v>3</v>
      </c>
      <c r="F274" s="156">
        <v>0</v>
      </c>
      <c r="G274" s="156">
        <v>2</v>
      </c>
      <c r="H274" s="156">
        <v>1</v>
      </c>
      <c r="I274" s="156">
        <v>2</v>
      </c>
      <c r="J274" s="156">
        <v>4</v>
      </c>
      <c r="K274" s="156">
        <v>5</v>
      </c>
      <c r="L274" s="156">
        <f t="shared" si="4"/>
        <v>-1</v>
      </c>
      <c r="M274" s="156"/>
      <c r="R274" s="179" t="s">
        <v>191</v>
      </c>
      <c r="S274" s="179" t="s">
        <v>171</v>
      </c>
      <c r="T274" s="169">
        <v>10</v>
      </c>
      <c r="U274" s="169">
        <v>0</v>
      </c>
      <c r="V274" s="169">
        <v>0</v>
      </c>
      <c r="W274" s="169">
        <v>2</v>
      </c>
      <c r="X274" s="169">
        <v>0</v>
      </c>
      <c r="Y274" s="169">
        <v>1</v>
      </c>
      <c r="Z274" s="169">
        <v>4</v>
      </c>
      <c r="AA274" s="169">
        <v>-3</v>
      </c>
      <c r="AB274"/>
    </row>
    <row r="275" spans="1:28">
      <c r="A275" s="155" t="s">
        <v>185</v>
      </c>
      <c r="B275" s="157">
        <v>21</v>
      </c>
      <c r="C275" s="158" t="s">
        <v>193</v>
      </c>
      <c r="D275" s="155" t="s">
        <v>88</v>
      </c>
      <c r="E275" s="156">
        <v>3</v>
      </c>
      <c r="F275" s="156">
        <v>0</v>
      </c>
      <c r="G275" s="156">
        <v>1</v>
      </c>
      <c r="H275" s="156">
        <v>2</v>
      </c>
      <c r="I275" s="156">
        <v>1</v>
      </c>
      <c r="J275" s="156">
        <v>1</v>
      </c>
      <c r="K275" s="156">
        <v>4</v>
      </c>
      <c r="L275" s="156">
        <f t="shared" si="4"/>
        <v>-3</v>
      </c>
      <c r="M275" s="156"/>
      <c r="R275" s="179"/>
      <c r="S275" s="179" t="s">
        <v>179</v>
      </c>
      <c r="T275" s="169">
        <v>7</v>
      </c>
      <c r="U275" s="169">
        <v>2</v>
      </c>
      <c r="V275" s="169">
        <v>0</v>
      </c>
      <c r="W275" s="169">
        <v>2</v>
      </c>
      <c r="X275" s="169">
        <v>4</v>
      </c>
      <c r="Y275" s="169">
        <v>9</v>
      </c>
      <c r="Z275" s="169">
        <v>9</v>
      </c>
      <c r="AA275" s="169">
        <v>0</v>
      </c>
      <c r="AB275"/>
    </row>
    <row r="276" spans="1:28">
      <c r="A276" s="155" t="s">
        <v>185</v>
      </c>
      <c r="B276" s="157">
        <v>22</v>
      </c>
      <c r="C276" s="158" t="s">
        <v>154</v>
      </c>
      <c r="D276" s="155" t="s">
        <v>88</v>
      </c>
      <c r="E276" s="156">
        <v>3</v>
      </c>
      <c r="F276" s="156">
        <v>0</v>
      </c>
      <c r="G276" s="156">
        <v>1</v>
      </c>
      <c r="H276" s="156">
        <v>2</v>
      </c>
      <c r="I276" s="156">
        <v>1</v>
      </c>
      <c r="J276" s="156">
        <v>3</v>
      </c>
      <c r="K276" s="156">
        <v>11</v>
      </c>
      <c r="L276" s="156">
        <f t="shared" si="4"/>
        <v>-8</v>
      </c>
      <c r="M276" s="156"/>
      <c r="R276" s="179"/>
      <c r="S276" s="179" t="s">
        <v>181</v>
      </c>
      <c r="T276" s="169">
        <v>8</v>
      </c>
      <c r="U276" s="169">
        <v>2</v>
      </c>
      <c r="V276" s="169">
        <v>1</v>
      </c>
      <c r="W276" s="169">
        <v>3</v>
      </c>
      <c r="X276" s="169">
        <v>5</v>
      </c>
      <c r="Y276" s="169">
        <v>7</v>
      </c>
      <c r="Z276" s="169">
        <v>12</v>
      </c>
      <c r="AA276" s="169">
        <v>-5</v>
      </c>
      <c r="AB276"/>
    </row>
    <row r="277" spans="1:28">
      <c r="A277" s="155" t="s">
        <v>185</v>
      </c>
      <c r="B277" s="157">
        <v>23</v>
      </c>
      <c r="C277" s="158" t="s">
        <v>209</v>
      </c>
      <c r="D277" s="155" t="s">
        <v>88</v>
      </c>
      <c r="E277" s="156">
        <v>3</v>
      </c>
      <c r="F277" s="156">
        <v>0</v>
      </c>
      <c r="G277" s="156">
        <v>0</v>
      </c>
      <c r="H277" s="156">
        <v>3</v>
      </c>
      <c r="I277" s="156">
        <v>0</v>
      </c>
      <c r="J277" s="156">
        <v>2</v>
      </c>
      <c r="K277" s="156">
        <v>5</v>
      </c>
      <c r="L277" s="156">
        <f t="shared" si="4"/>
        <v>-3</v>
      </c>
      <c r="M277" s="156"/>
      <c r="R277" s="179"/>
      <c r="S277" s="179" t="s">
        <v>182</v>
      </c>
      <c r="T277" s="169">
        <v>20</v>
      </c>
      <c r="U277" s="169">
        <v>0</v>
      </c>
      <c r="V277" s="169">
        <v>2</v>
      </c>
      <c r="W277" s="169">
        <v>1</v>
      </c>
      <c r="X277" s="169">
        <v>2</v>
      </c>
      <c r="Y277" s="169">
        <v>2</v>
      </c>
      <c r="Z277" s="169">
        <v>6</v>
      </c>
      <c r="AA277" s="169">
        <v>-4</v>
      </c>
      <c r="AB277"/>
    </row>
    <row r="278" spans="1:28">
      <c r="A278" s="155" t="s">
        <v>185</v>
      </c>
      <c r="B278" s="157">
        <v>24</v>
      </c>
      <c r="C278" s="158" t="s">
        <v>219</v>
      </c>
      <c r="D278" s="155" t="s">
        <v>88</v>
      </c>
      <c r="E278" s="156">
        <v>3</v>
      </c>
      <c r="F278" s="156">
        <v>0</v>
      </c>
      <c r="G278" s="156">
        <v>0</v>
      </c>
      <c r="H278" s="156">
        <v>3</v>
      </c>
      <c r="I278" s="156">
        <v>0</v>
      </c>
      <c r="J278" s="156">
        <v>0</v>
      </c>
      <c r="K278" s="156">
        <v>10</v>
      </c>
      <c r="L278" s="156">
        <f t="shared" si="4"/>
        <v>-10</v>
      </c>
      <c r="M278" s="156"/>
      <c r="R278" s="179" t="s">
        <v>199</v>
      </c>
      <c r="S278" s="179" t="s">
        <v>173</v>
      </c>
      <c r="T278" s="169">
        <v>9</v>
      </c>
      <c r="U278" s="169">
        <v>0</v>
      </c>
      <c r="V278" s="169">
        <v>0</v>
      </c>
      <c r="W278" s="169">
        <v>1</v>
      </c>
      <c r="X278" s="169">
        <v>0</v>
      </c>
      <c r="Y278" s="169">
        <v>5</v>
      </c>
      <c r="Z278" s="169">
        <v>6</v>
      </c>
      <c r="AA278" s="169">
        <v>-1</v>
      </c>
      <c r="AB278"/>
    </row>
    <row r="279" spans="1:28">
      <c r="A279" s="155" t="s">
        <v>186</v>
      </c>
      <c r="B279" s="157">
        <v>1</v>
      </c>
      <c r="C279" s="158" t="s">
        <v>39</v>
      </c>
      <c r="D279" s="155" t="s">
        <v>96</v>
      </c>
      <c r="E279" s="156">
        <v>7</v>
      </c>
      <c r="F279" s="156">
        <v>6</v>
      </c>
      <c r="G279" s="156">
        <v>1</v>
      </c>
      <c r="H279" s="156">
        <v>0</v>
      </c>
      <c r="I279" s="156">
        <v>19</v>
      </c>
      <c r="J279" s="156">
        <v>15</v>
      </c>
      <c r="K279" s="156">
        <v>2</v>
      </c>
      <c r="L279" s="156">
        <f t="shared" si="4"/>
        <v>13</v>
      </c>
      <c r="M279" s="156"/>
      <c r="R279" s="179"/>
      <c r="S279" s="179" t="s">
        <v>180</v>
      </c>
      <c r="T279" s="169">
        <v>3</v>
      </c>
      <c r="U279" s="169">
        <v>6</v>
      </c>
      <c r="V279" s="169">
        <v>0</v>
      </c>
      <c r="W279" s="169">
        <v>1</v>
      </c>
      <c r="X279" s="169">
        <v>12</v>
      </c>
      <c r="Y279" s="169">
        <v>16</v>
      </c>
      <c r="Z279" s="169">
        <v>5</v>
      </c>
      <c r="AA279" s="169">
        <v>11</v>
      </c>
      <c r="AB279"/>
    </row>
    <row r="280" spans="1:28">
      <c r="A280" s="155" t="s">
        <v>186</v>
      </c>
      <c r="B280" s="157">
        <v>2</v>
      </c>
      <c r="C280" s="158" t="s">
        <v>155</v>
      </c>
      <c r="D280" s="155" t="s">
        <v>96</v>
      </c>
      <c r="E280" s="156">
        <v>7</v>
      </c>
      <c r="F280" s="156">
        <v>4</v>
      </c>
      <c r="G280" s="156">
        <v>1</v>
      </c>
      <c r="H280" s="156">
        <v>2</v>
      </c>
      <c r="I280" s="156">
        <v>13</v>
      </c>
      <c r="J280" s="156">
        <v>14</v>
      </c>
      <c r="K280" s="156">
        <v>10</v>
      </c>
      <c r="L280" s="156">
        <f t="shared" si="4"/>
        <v>4</v>
      </c>
      <c r="M280" s="156"/>
      <c r="R280" s="179"/>
      <c r="S280" s="179" t="s">
        <v>181</v>
      </c>
      <c r="T280" s="169">
        <v>6</v>
      </c>
      <c r="U280" s="169">
        <v>3</v>
      </c>
      <c r="V280" s="169">
        <v>1</v>
      </c>
      <c r="W280" s="169">
        <v>2</v>
      </c>
      <c r="X280" s="169">
        <v>7</v>
      </c>
      <c r="Y280" s="169">
        <v>6</v>
      </c>
      <c r="Z280" s="169">
        <v>6</v>
      </c>
      <c r="AA280" s="169">
        <v>0</v>
      </c>
      <c r="AB280"/>
    </row>
    <row r="281" spans="1:28">
      <c r="A281" s="155" t="s">
        <v>186</v>
      </c>
      <c r="B281" s="157">
        <v>3</v>
      </c>
      <c r="C281" s="158" t="s">
        <v>220</v>
      </c>
      <c r="D281" s="155" t="s">
        <v>95</v>
      </c>
      <c r="E281" s="156">
        <v>7</v>
      </c>
      <c r="F281" s="156">
        <v>5</v>
      </c>
      <c r="G281" s="156">
        <v>0</v>
      </c>
      <c r="H281" s="156">
        <v>2</v>
      </c>
      <c r="I281" s="156">
        <v>15</v>
      </c>
      <c r="J281" s="156">
        <v>11</v>
      </c>
      <c r="K281" s="156">
        <v>5</v>
      </c>
      <c r="L281" s="156">
        <f t="shared" si="4"/>
        <v>6</v>
      </c>
      <c r="M281" s="156"/>
      <c r="R281" s="179"/>
      <c r="S281" s="179" t="s">
        <v>182</v>
      </c>
      <c r="T281" s="169">
        <v>3</v>
      </c>
      <c r="U281" s="169">
        <v>3</v>
      </c>
      <c r="V281" s="169">
        <v>3</v>
      </c>
      <c r="W281" s="169">
        <v>1</v>
      </c>
      <c r="X281" s="169">
        <v>9</v>
      </c>
      <c r="Y281" s="169">
        <v>11</v>
      </c>
      <c r="Z281" s="169">
        <v>5</v>
      </c>
      <c r="AA281" s="169">
        <v>6</v>
      </c>
      <c r="AB281"/>
    </row>
    <row r="282" spans="1:28">
      <c r="A282" s="155" t="s">
        <v>186</v>
      </c>
      <c r="B282" s="157">
        <v>4</v>
      </c>
      <c r="C282" s="158" t="s">
        <v>151</v>
      </c>
      <c r="D282" s="155" t="s">
        <v>95</v>
      </c>
      <c r="E282" s="156">
        <v>7</v>
      </c>
      <c r="F282" s="156">
        <v>3</v>
      </c>
      <c r="G282" s="156">
        <v>3</v>
      </c>
      <c r="H282" s="156">
        <v>1</v>
      </c>
      <c r="I282" s="156">
        <v>12</v>
      </c>
      <c r="J282" s="156">
        <v>13</v>
      </c>
      <c r="K282" s="156">
        <v>7</v>
      </c>
      <c r="L282" s="156">
        <f t="shared" si="4"/>
        <v>6</v>
      </c>
      <c r="M282" s="156"/>
      <c r="R282" s="179"/>
      <c r="S282" s="179" t="s">
        <v>183</v>
      </c>
      <c r="T282" s="169">
        <v>16</v>
      </c>
      <c r="U282" s="169">
        <v>1</v>
      </c>
      <c r="V282" s="169">
        <v>1</v>
      </c>
      <c r="W282" s="169">
        <v>2</v>
      </c>
      <c r="X282" s="169">
        <v>3</v>
      </c>
      <c r="Y282" s="169">
        <v>1</v>
      </c>
      <c r="Z282" s="169">
        <v>7</v>
      </c>
      <c r="AA282" s="169">
        <v>-6</v>
      </c>
      <c r="AB282"/>
    </row>
    <row r="283" spans="1:28">
      <c r="A283" s="155" t="s">
        <v>186</v>
      </c>
      <c r="B283" s="157">
        <v>5</v>
      </c>
      <c r="C283" s="158" t="s">
        <v>165</v>
      </c>
      <c r="D283" s="155" t="s">
        <v>116</v>
      </c>
      <c r="E283" s="156">
        <v>5</v>
      </c>
      <c r="F283" s="156">
        <v>3</v>
      </c>
      <c r="G283" s="156">
        <v>2</v>
      </c>
      <c r="H283" s="156">
        <v>0</v>
      </c>
      <c r="I283" s="156">
        <v>11</v>
      </c>
      <c r="J283" s="156">
        <v>8</v>
      </c>
      <c r="K283" s="156">
        <v>3</v>
      </c>
      <c r="L283" s="156">
        <f t="shared" si="4"/>
        <v>5</v>
      </c>
      <c r="M283" s="156"/>
      <c r="R283" s="179"/>
      <c r="S283" s="179" t="s">
        <v>187</v>
      </c>
      <c r="T283" s="169">
        <v>25</v>
      </c>
      <c r="U283" s="169">
        <v>1</v>
      </c>
      <c r="V283" s="169">
        <v>0</v>
      </c>
      <c r="W283" s="169">
        <v>2</v>
      </c>
      <c r="X283" s="169">
        <v>3</v>
      </c>
      <c r="Y283" s="169">
        <v>3</v>
      </c>
      <c r="Z283" s="169">
        <v>7</v>
      </c>
      <c r="AA283" s="169">
        <v>-4</v>
      </c>
      <c r="AB283"/>
    </row>
    <row r="284" spans="1:28">
      <c r="A284" s="155" t="s">
        <v>186</v>
      </c>
      <c r="B284" s="157">
        <v>6</v>
      </c>
      <c r="C284" s="158" t="s">
        <v>152</v>
      </c>
      <c r="D284" s="155" t="s">
        <v>116</v>
      </c>
      <c r="E284" s="156">
        <v>5</v>
      </c>
      <c r="F284" s="156">
        <v>2</v>
      </c>
      <c r="G284" s="156">
        <v>1</v>
      </c>
      <c r="H284" s="156">
        <v>2</v>
      </c>
      <c r="I284" s="156">
        <v>7</v>
      </c>
      <c r="J284" s="156">
        <v>9</v>
      </c>
      <c r="K284" s="156">
        <v>7</v>
      </c>
      <c r="L284" s="156">
        <f t="shared" si="4"/>
        <v>2</v>
      </c>
      <c r="M284" s="156"/>
      <c r="R284" s="179"/>
      <c r="S284" s="179" t="s">
        <v>188</v>
      </c>
      <c r="T284" s="169">
        <v>21</v>
      </c>
      <c r="U284" s="169">
        <v>1</v>
      </c>
      <c r="V284" s="169">
        <v>0</v>
      </c>
      <c r="W284" s="169">
        <v>2</v>
      </c>
      <c r="X284" s="169">
        <v>3</v>
      </c>
      <c r="Y284" s="169">
        <v>2</v>
      </c>
      <c r="Z284" s="169">
        <v>4</v>
      </c>
      <c r="AA284" s="169">
        <v>-2</v>
      </c>
      <c r="AB284"/>
    </row>
    <row r="285" spans="1:28">
      <c r="A285" s="155" t="s">
        <v>186</v>
      </c>
      <c r="B285" s="157">
        <v>7</v>
      </c>
      <c r="C285" s="158" t="s">
        <v>158</v>
      </c>
      <c r="D285" s="155" t="s">
        <v>116</v>
      </c>
      <c r="E285" s="156">
        <v>5</v>
      </c>
      <c r="F285" s="156">
        <v>3</v>
      </c>
      <c r="G285" s="156">
        <v>1</v>
      </c>
      <c r="H285" s="156">
        <v>1</v>
      </c>
      <c r="I285" s="156">
        <v>10</v>
      </c>
      <c r="J285" s="156">
        <v>10</v>
      </c>
      <c r="K285" s="156">
        <v>4</v>
      </c>
      <c r="L285" s="156">
        <f t="shared" si="4"/>
        <v>6</v>
      </c>
      <c r="M285" s="156"/>
      <c r="R285" s="171" t="s">
        <v>40</v>
      </c>
      <c r="S285" s="179" t="s">
        <v>178</v>
      </c>
      <c r="T285" s="169">
        <v>3</v>
      </c>
      <c r="U285" s="169">
        <v>5</v>
      </c>
      <c r="V285" s="169">
        <v>0</v>
      </c>
      <c r="W285" s="169">
        <v>1</v>
      </c>
      <c r="X285" s="169">
        <v>10</v>
      </c>
      <c r="Y285" s="169">
        <v>17</v>
      </c>
      <c r="Z285" s="169">
        <v>8</v>
      </c>
      <c r="AA285" s="169">
        <v>9</v>
      </c>
      <c r="AB285"/>
    </row>
    <row r="286" spans="1:28">
      <c r="A286" s="155" t="s">
        <v>186</v>
      </c>
      <c r="B286" s="157">
        <v>8</v>
      </c>
      <c r="C286" s="158" t="s">
        <v>162</v>
      </c>
      <c r="D286" s="155" t="s">
        <v>116</v>
      </c>
      <c r="E286" s="156">
        <v>5</v>
      </c>
      <c r="F286" s="156">
        <v>3</v>
      </c>
      <c r="G286" s="156">
        <v>1</v>
      </c>
      <c r="H286" s="156">
        <v>1</v>
      </c>
      <c r="I286" s="156">
        <v>10</v>
      </c>
      <c r="J286" s="156">
        <v>8</v>
      </c>
      <c r="K286" s="156">
        <v>6</v>
      </c>
      <c r="L286" s="156">
        <f t="shared" si="4"/>
        <v>2</v>
      </c>
      <c r="M286" s="156"/>
      <c r="R286" s="171"/>
      <c r="S286" s="179" t="s">
        <v>183</v>
      </c>
      <c r="T286" s="169">
        <v>17</v>
      </c>
      <c r="U286" s="169">
        <v>1</v>
      </c>
      <c r="V286" s="169">
        <v>0</v>
      </c>
      <c r="W286" s="169">
        <v>2</v>
      </c>
      <c r="X286" s="169">
        <v>2</v>
      </c>
      <c r="Y286" s="169">
        <v>2</v>
      </c>
      <c r="Z286" s="169">
        <v>4</v>
      </c>
      <c r="AA286" s="169">
        <v>-2</v>
      </c>
      <c r="AB286"/>
    </row>
    <row r="287" spans="1:28">
      <c r="A287" s="155" t="s">
        <v>186</v>
      </c>
      <c r="B287" s="157">
        <v>9</v>
      </c>
      <c r="C287" s="158" t="s">
        <v>147</v>
      </c>
      <c r="D287" s="159" t="s">
        <v>81</v>
      </c>
      <c r="E287" s="156">
        <v>4</v>
      </c>
      <c r="F287" s="156">
        <v>2</v>
      </c>
      <c r="G287" s="156">
        <v>1</v>
      </c>
      <c r="H287" s="156">
        <v>1</v>
      </c>
      <c r="I287" s="156">
        <v>7</v>
      </c>
      <c r="J287" s="156">
        <v>7</v>
      </c>
      <c r="K287" s="156">
        <v>4</v>
      </c>
      <c r="L287" s="156">
        <f t="shared" si="4"/>
        <v>3</v>
      </c>
      <c r="M287" s="156"/>
      <c r="R287" s="171"/>
      <c r="S287" s="179" t="s">
        <v>187</v>
      </c>
      <c r="T287" s="169">
        <v>21</v>
      </c>
      <c r="U287" s="169">
        <v>1</v>
      </c>
      <c r="V287" s="169">
        <v>0</v>
      </c>
      <c r="W287" s="169">
        <v>2</v>
      </c>
      <c r="X287" s="169">
        <v>3</v>
      </c>
      <c r="Y287" s="169">
        <v>6</v>
      </c>
      <c r="Z287" s="169">
        <v>4</v>
      </c>
      <c r="AA287" s="169">
        <v>2</v>
      </c>
      <c r="AB287"/>
    </row>
    <row r="288" spans="1:28">
      <c r="A288" s="155" t="s">
        <v>186</v>
      </c>
      <c r="B288" s="157">
        <v>10</v>
      </c>
      <c r="C288" s="158" t="s">
        <v>146</v>
      </c>
      <c r="D288" s="159" t="s">
        <v>81</v>
      </c>
      <c r="E288" s="156">
        <v>4</v>
      </c>
      <c r="F288" s="156">
        <v>1</v>
      </c>
      <c r="G288" s="156">
        <v>2</v>
      </c>
      <c r="H288" s="156">
        <v>1</v>
      </c>
      <c r="I288" s="156">
        <v>5</v>
      </c>
      <c r="J288" s="156">
        <v>8</v>
      </c>
      <c r="K288" s="156">
        <v>7</v>
      </c>
      <c r="L288" s="156">
        <f t="shared" si="4"/>
        <v>1</v>
      </c>
      <c r="M288" s="156"/>
      <c r="R288" s="171"/>
      <c r="S288" s="179" t="s">
        <v>188</v>
      </c>
      <c r="T288" s="169">
        <v>4</v>
      </c>
      <c r="U288" s="169">
        <v>4</v>
      </c>
      <c r="V288" s="169">
        <v>1</v>
      </c>
      <c r="W288" s="169">
        <v>2</v>
      </c>
      <c r="X288" s="169">
        <v>13</v>
      </c>
      <c r="Y288" s="169">
        <v>7</v>
      </c>
      <c r="Z288" s="169">
        <v>5</v>
      </c>
      <c r="AA288" s="169">
        <v>2</v>
      </c>
      <c r="AB288"/>
    </row>
    <row r="289" spans="1:28">
      <c r="A289" s="155" t="s">
        <v>186</v>
      </c>
      <c r="B289" s="157">
        <v>11</v>
      </c>
      <c r="C289" s="158" t="s">
        <v>189</v>
      </c>
      <c r="D289" s="159" t="s">
        <v>81</v>
      </c>
      <c r="E289" s="156">
        <v>4</v>
      </c>
      <c r="F289" s="156">
        <v>2</v>
      </c>
      <c r="G289" s="156">
        <v>1</v>
      </c>
      <c r="H289" s="156">
        <v>1</v>
      </c>
      <c r="I289" s="156">
        <v>7</v>
      </c>
      <c r="J289" s="156">
        <v>5</v>
      </c>
      <c r="K289" s="156">
        <v>4</v>
      </c>
      <c r="L289" s="156">
        <f t="shared" si="4"/>
        <v>1</v>
      </c>
      <c r="M289" s="156"/>
      <c r="R289" s="179" t="s">
        <v>215</v>
      </c>
      <c r="S289" s="179" t="s">
        <v>184</v>
      </c>
      <c r="T289" s="169">
        <v>7</v>
      </c>
      <c r="U289" s="169">
        <v>0</v>
      </c>
      <c r="V289" s="169">
        <v>4</v>
      </c>
      <c r="W289" s="169">
        <v>1</v>
      </c>
      <c r="X289" s="169">
        <v>4</v>
      </c>
      <c r="Y289" s="169">
        <v>2</v>
      </c>
      <c r="Z289" s="169">
        <v>3</v>
      </c>
      <c r="AA289" s="169">
        <v>-1</v>
      </c>
      <c r="AB289"/>
    </row>
    <row r="290" spans="1:28">
      <c r="A290" s="155" t="s">
        <v>186</v>
      </c>
      <c r="B290" s="157">
        <v>12</v>
      </c>
      <c r="C290" s="158" t="s">
        <v>200</v>
      </c>
      <c r="D290" s="159" t="s">
        <v>81</v>
      </c>
      <c r="E290" s="156">
        <v>4</v>
      </c>
      <c r="F290" s="156">
        <v>1</v>
      </c>
      <c r="G290" s="156">
        <v>2</v>
      </c>
      <c r="H290" s="156">
        <v>1</v>
      </c>
      <c r="I290" s="156">
        <v>5</v>
      </c>
      <c r="J290" s="156">
        <v>5</v>
      </c>
      <c r="K290" s="156">
        <v>5</v>
      </c>
      <c r="L290" s="156">
        <f t="shared" si="4"/>
        <v>0</v>
      </c>
      <c r="M290" s="156"/>
      <c r="R290" s="179"/>
      <c r="S290" s="179" t="s">
        <v>185</v>
      </c>
      <c r="T290" s="169">
        <v>15</v>
      </c>
      <c r="U290" s="169">
        <v>1</v>
      </c>
      <c r="V290" s="169">
        <v>1</v>
      </c>
      <c r="W290" s="169">
        <v>2</v>
      </c>
      <c r="X290" s="169">
        <v>4</v>
      </c>
      <c r="Y290" s="169">
        <v>2</v>
      </c>
      <c r="Z290" s="169">
        <v>4</v>
      </c>
      <c r="AA290" s="169">
        <v>-2</v>
      </c>
      <c r="AB290"/>
    </row>
    <row r="291" spans="1:28">
      <c r="A291" s="155" t="s">
        <v>186</v>
      </c>
      <c r="B291" s="157">
        <v>13</v>
      </c>
      <c r="C291" s="158" t="s">
        <v>41</v>
      </c>
      <c r="D291" s="159" t="s">
        <v>81</v>
      </c>
      <c r="E291" s="156">
        <v>4</v>
      </c>
      <c r="F291" s="156">
        <v>1</v>
      </c>
      <c r="G291" s="156">
        <v>2</v>
      </c>
      <c r="H291" s="156">
        <v>1</v>
      </c>
      <c r="I291" s="156">
        <v>5</v>
      </c>
      <c r="J291" s="156">
        <v>3</v>
      </c>
      <c r="K291" s="156">
        <v>2</v>
      </c>
      <c r="L291" s="156">
        <f t="shared" si="4"/>
        <v>1</v>
      </c>
      <c r="M291" s="156"/>
      <c r="R291" s="179"/>
      <c r="S291" s="179" t="s">
        <v>187</v>
      </c>
      <c r="T291" s="169">
        <v>9</v>
      </c>
      <c r="U291" s="169">
        <v>1</v>
      </c>
      <c r="V291" s="169">
        <v>3</v>
      </c>
      <c r="W291" s="169">
        <v>0</v>
      </c>
      <c r="X291" s="169">
        <v>6</v>
      </c>
      <c r="Y291" s="169">
        <v>6</v>
      </c>
      <c r="Z291" s="169">
        <v>3</v>
      </c>
      <c r="AA291" s="169">
        <v>3</v>
      </c>
      <c r="AB291"/>
    </row>
    <row r="292" spans="1:28">
      <c r="A292" s="155" t="s">
        <v>186</v>
      </c>
      <c r="B292" s="157">
        <v>14</v>
      </c>
      <c r="C292" s="158" t="s">
        <v>190</v>
      </c>
      <c r="D292" s="159" t="s">
        <v>81</v>
      </c>
      <c r="E292" s="156">
        <v>4</v>
      </c>
      <c r="F292" s="156">
        <v>2</v>
      </c>
      <c r="G292" s="156">
        <v>1</v>
      </c>
      <c r="H292" s="156">
        <v>1</v>
      </c>
      <c r="I292" s="156">
        <v>7</v>
      </c>
      <c r="J292" s="156">
        <v>4</v>
      </c>
      <c r="K292" s="156">
        <v>3</v>
      </c>
      <c r="L292" s="156">
        <f t="shared" si="4"/>
        <v>1</v>
      </c>
      <c r="M292" s="156"/>
      <c r="R292" s="179" t="s">
        <v>227</v>
      </c>
      <c r="S292" s="179" t="s">
        <v>188</v>
      </c>
      <c r="T292" s="169">
        <v>20</v>
      </c>
      <c r="U292" s="169">
        <v>1</v>
      </c>
      <c r="V292" s="169">
        <v>0</v>
      </c>
      <c r="W292" s="169">
        <v>2</v>
      </c>
      <c r="X292" s="169">
        <v>3</v>
      </c>
      <c r="Y292" s="169">
        <v>3</v>
      </c>
      <c r="Z292" s="169">
        <v>4</v>
      </c>
      <c r="AA292" s="169">
        <v>-1</v>
      </c>
      <c r="AB292"/>
    </row>
    <row r="293" spans="1:28">
      <c r="A293" s="155" t="s">
        <v>186</v>
      </c>
      <c r="B293" s="157">
        <v>15</v>
      </c>
      <c r="C293" s="158" t="s">
        <v>170</v>
      </c>
      <c r="D293" s="159" t="s">
        <v>81</v>
      </c>
      <c r="E293" s="156">
        <v>4</v>
      </c>
      <c r="F293" s="156">
        <v>0</v>
      </c>
      <c r="G293" s="156">
        <v>3</v>
      </c>
      <c r="H293" s="156">
        <v>1</v>
      </c>
      <c r="I293" s="156">
        <v>3</v>
      </c>
      <c r="J293" s="156">
        <v>5</v>
      </c>
      <c r="K293" s="156">
        <v>8</v>
      </c>
      <c r="L293" s="156">
        <f t="shared" si="4"/>
        <v>-3</v>
      </c>
      <c r="M293" s="156"/>
      <c r="R293" s="179" t="s">
        <v>190</v>
      </c>
      <c r="S293" s="179" t="s">
        <v>171</v>
      </c>
      <c r="T293" s="169">
        <v>8</v>
      </c>
      <c r="U293" s="169">
        <v>1</v>
      </c>
      <c r="V293" s="169">
        <v>0</v>
      </c>
      <c r="W293" s="169">
        <v>1</v>
      </c>
      <c r="X293" s="169">
        <v>2</v>
      </c>
      <c r="Y293" s="169">
        <v>3</v>
      </c>
      <c r="Z293" s="169">
        <v>5</v>
      </c>
      <c r="AA293" s="169">
        <v>-2</v>
      </c>
      <c r="AB293"/>
    </row>
    <row r="294" spans="1:28">
      <c r="A294" s="155" t="s">
        <v>186</v>
      </c>
      <c r="B294" s="157">
        <v>16</v>
      </c>
      <c r="C294" s="158" t="s">
        <v>159</v>
      </c>
      <c r="D294" s="159" t="s">
        <v>81</v>
      </c>
      <c r="E294" s="156">
        <v>4</v>
      </c>
      <c r="F294" s="156">
        <v>2</v>
      </c>
      <c r="G294" s="156">
        <v>0</v>
      </c>
      <c r="H294" s="156">
        <v>2</v>
      </c>
      <c r="I294" s="156">
        <v>6</v>
      </c>
      <c r="J294" s="156">
        <v>6</v>
      </c>
      <c r="K294" s="156">
        <v>9</v>
      </c>
      <c r="L294" s="156">
        <f t="shared" si="4"/>
        <v>-3</v>
      </c>
      <c r="M294" s="156"/>
      <c r="R294" s="179"/>
      <c r="S294" s="179" t="s">
        <v>172</v>
      </c>
      <c r="T294" s="169">
        <v>12</v>
      </c>
      <c r="U294" s="169">
        <v>0</v>
      </c>
      <c r="V294" s="169">
        <v>0</v>
      </c>
      <c r="W294" s="169">
        <v>1</v>
      </c>
      <c r="X294" s="169">
        <v>0</v>
      </c>
      <c r="Y294" s="169">
        <v>1</v>
      </c>
      <c r="Z294" s="169">
        <v>2</v>
      </c>
      <c r="AA294" s="169">
        <v>-1</v>
      </c>
      <c r="AB294"/>
    </row>
    <row r="295" spans="1:28">
      <c r="A295" s="155" t="s">
        <v>186</v>
      </c>
      <c r="B295" s="157">
        <v>17</v>
      </c>
      <c r="C295" s="158" t="s">
        <v>168</v>
      </c>
      <c r="D295" s="155" t="s">
        <v>88</v>
      </c>
      <c r="E295" s="156">
        <v>3</v>
      </c>
      <c r="F295" s="156">
        <v>1</v>
      </c>
      <c r="G295" s="156">
        <v>1</v>
      </c>
      <c r="H295" s="156">
        <v>1</v>
      </c>
      <c r="I295" s="156">
        <v>4</v>
      </c>
      <c r="J295" s="156">
        <v>8</v>
      </c>
      <c r="K295" s="156">
        <v>4</v>
      </c>
      <c r="L295" s="156">
        <f t="shared" si="4"/>
        <v>4</v>
      </c>
      <c r="M295" s="156"/>
      <c r="R295" s="179"/>
      <c r="S295" s="179" t="s">
        <v>173</v>
      </c>
      <c r="T295" s="169">
        <v>10</v>
      </c>
      <c r="U295" s="169">
        <v>0</v>
      </c>
      <c r="V295" s="169">
        <v>1</v>
      </c>
      <c r="W295" s="169">
        <v>1</v>
      </c>
      <c r="X295" s="169">
        <v>1</v>
      </c>
      <c r="Y295" s="169">
        <v>4</v>
      </c>
      <c r="Z295" s="169">
        <v>5</v>
      </c>
      <c r="AA295" s="169">
        <v>-1</v>
      </c>
      <c r="AB295"/>
    </row>
    <row r="296" spans="1:28">
      <c r="A296" s="155" t="s">
        <v>186</v>
      </c>
      <c r="B296" s="157">
        <v>18</v>
      </c>
      <c r="C296" s="158" t="s">
        <v>209</v>
      </c>
      <c r="D296" s="155" t="s">
        <v>88</v>
      </c>
      <c r="E296" s="156">
        <v>3</v>
      </c>
      <c r="F296" s="156">
        <v>1</v>
      </c>
      <c r="G296" s="156">
        <v>1</v>
      </c>
      <c r="H296" s="156">
        <v>1</v>
      </c>
      <c r="I296" s="156">
        <v>4</v>
      </c>
      <c r="J296" s="156">
        <v>5</v>
      </c>
      <c r="K296" s="156">
        <v>5</v>
      </c>
      <c r="L296" s="156">
        <f t="shared" si="4"/>
        <v>0</v>
      </c>
      <c r="M296" s="156"/>
      <c r="R296" s="179"/>
      <c r="S296" s="179" t="s">
        <v>179</v>
      </c>
      <c r="T296" s="169">
        <v>10</v>
      </c>
      <c r="U296" s="169">
        <v>1</v>
      </c>
      <c r="V296" s="169">
        <v>0</v>
      </c>
      <c r="W296" s="169">
        <v>2</v>
      </c>
      <c r="X296" s="169">
        <v>2</v>
      </c>
      <c r="Y296" s="169">
        <v>4</v>
      </c>
      <c r="Z296" s="169">
        <v>5</v>
      </c>
      <c r="AA296" s="169">
        <v>-1</v>
      </c>
      <c r="AB296"/>
    </row>
    <row r="297" spans="1:28">
      <c r="A297" s="155" t="s">
        <v>186</v>
      </c>
      <c r="B297" s="157">
        <v>19</v>
      </c>
      <c r="C297" s="158" t="s">
        <v>192</v>
      </c>
      <c r="D297" s="155" t="s">
        <v>88</v>
      </c>
      <c r="E297" s="156">
        <v>3</v>
      </c>
      <c r="F297" s="156">
        <v>0</v>
      </c>
      <c r="G297" s="156">
        <v>3</v>
      </c>
      <c r="H297" s="156">
        <v>0</v>
      </c>
      <c r="I297" s="156">
        <v>3</v>
      </c>
      <c r="J297" s="156">
        <v>3</v>
      </c>
      <c r="K297" s="156">
        <v>3</v>
      </c>
      <c r="L297" s="156">
        <f t="shared" si="4"/>
        <v>0</v>
      </c>
      <c r="M297" s="156"/>
      <c r="R297" s="179"/>
      <c r="S297" s="179" t="s">
        <v>184</v>
      </c>
      <c r="T297" s="169">
        <v>9</v>
      </c>
      <c r="U297" s="169">
        <v>1</v>
      </c>
      <c r="V297" s="169">
        <v>2</v>
      </c>
      <c r="W297" s="169">
        <v>1</v>
      </c>
      <c r="X297" s="169">
        <v>4</v>
      </c>
      <c r="Y297" s="169">
        <v>4</v>
      </c>
      <c r="Z297" s="169">
        <v>3</v>
      </c>
      <c r="AA297" s="169">
        <v>1</v>
      </c>
      <c r="AB297"/>
    </row>
    <row r="298" spans="1:28">
      <c r="A298" s="155" t="s">
        <v>186</v>
      </c>
      <c r="B298" s="157">
        <v>20</v>
      </c>
      <c r="C298" s="158" t="s">
        <v>102</v>
      </c>
      <c r="D298" s="159" t="s">
        <v>88</v>
      </c>
      <c r="E298" s="156">
        <v>3</v>
      </c>
      <c r="F298" s="156">
        <v>1</v>
      </c>
      <c r="G298" s="156">
        <v>0</v>
      </c>
      <c r="H298" s="156">
        <v>2</v>
      </c>
      <c r="I298" s="156">
        <v>3</v>
      </c>
      <c r="J298" s="156">
        <v>2</v>
      </c>
      <c r="K298" s="156">
        <v>4</v>
      </c>
      <c r="L298" s="156">
        <f t="shared" si="4"/>
        <v>-2</v>
      </c>
      <c r="M298" s="156"/>
      <c r="R298" s="179"/>
      <c r="S298" s="179" t="s">
        <v>185</v>
      </c>
      <c r="T298" s="169">
        <v>5</v>
      </c>
      <c r="U298" s="169">
        <v>3</v>
      </c>
      <c r="V298" s="169">
        <v>1</v>
      </c>
      <c r="W298" s="169">
        <v>1</v>
      </c>
      <c r="X298" s="169">
        <v>10</v>
      </c>
      <c r="Y298" s="169">
        <v>10</v>
      </c>
      <c r="Z298" s="169">
        <v>9</v>
      </c>
      <c r="AA298" s="169">
        <v>1</v>
      </c>
      <c r="AB298"/>
    </row>
    <row r="299" spans="1:28">
      <c r="A299" s="155" t="s">
        <v>186</v>
      </c>
      <c r="B299" s="157">
        <v>21</v>
      </c>
      <c r="C299" s="158" t="s">
        <v>207</v>
      </c>
      <c r="D299" s="159" t="s">
        <v>88</v>
      </c>
      <c r="E299" s="156">
        <v>3</v>
      </c>
      <c r="F299" s="156">
        <v>1</v>
      </c>
      <c r="G299" s="156">
        <v>0</v>
      </c>
      <c r="H299" s="156">
        <v>2</v>
      </c>
      <c r="I299" s="156">
        <v>3</v>
      </c>
      <c r="J299" s="156">
        <v>1</v>
      </c>
      <c r="K299" s="156">
        <v>3</v>
      </c>
      <c r="L299" s="156">
        <f t="shared" si="4"/>
        <v>-2</v>
      </c>
      <c r="M299" s="156"/>
      <c r="R299" s="179"/>
      <c r="S299" s="179" t="s">
        <v>186</v>
      </c>
      <c r="T299" s="169">
        <v>14</v>
      </c>
      <c r="U299" s="169">
        <v>2</v>
      </c>
      <c r="V299" s="169">
        <v>1</v>
      </c>
      <c r="W299" s="169">
        <v>1</v>
      </c>
      <c r="X299" s="169">
        <v>7</v>
      </c>
      <c r="Y299" s="169">
        <v>4</v>
      </c>
      <c r="Z299" s="169">
        <v>3</v>
      </c>
      <c r="AA299" s="169">
        <v>1</v>
      </c>
      <c r="AB299"/>
    </row>
    <row r="300" spans="1:28">
      <c r="A300" s="155" t="s">
        <v>186</v>
      </c>
      <c r="B300" s="157">
        <v>22</v>
      </c>
      <c r="C300" s="158" t="s">
        <v>221</v>
      </c>
      <c r="D300" s="159" t="s">
        <v>88</v>
      </c>
      <c r="E300" s="156">
        <v>3</v>
      </c>
      <c r="F300" s="156">
        <v>1</v>
      </c>
      <c r="G300" s="156">
        <v>0</v>
      </c>
      <c r="H300" s="156">
        <v>2</v>
      </c>
      <c r="I300" s="156">
        <v>3</v>
      </c>
      <c r="J300" s="156">
        <v>3</v>
      </c>
      <c r="K300" s="156">
        <v>9</v>
      </c>
      <c r="L300" s="156">
        <f t="shared" si="4"/>
        <v>-6</v>
      </c>
      <c r="M300" s="156"/>
      <c r="R300" s="179" t="s">
        <v>223</v>
      </c>
      <c r="S300" s="179" t="s">
        <v>185</v>
      </c>
      <c r="T300" s="169">
        <v>18</v>
      </c>
      <c r="U300" s="169">
        <v>1</v>
      </c>
      <c r="V300" s="169">
        <v>0</v>
      </c>
      <c r="W300" s="169">
        <v>2</v>
      </c>
      <c r="X300" s="169">
        <v>3</v>
      </c>
      <c r="Y300" s="169">
        <v>7</v>
      </c>
      <c r="Z300" s="169">
        <v>6</v>
      </c>
      <c r="AA300" s="169">
        <v>1</v>
      </c>
      <c r="AB300"/>
    </row>
    <row r="301" spans="1:28">
      <c r="A301" s="155" t="s">
        <v>186</v>
      </c>
      <c r="B301" s="157">
        <v>23</v>
      </c>
      <c r="C301" s="158" t="s">
        <v>195</v>
      </c>
      <c r="D301" s="159" t="s">
        <v>88</v>
      </c>
      <c r="E301" s="156">
        <v>3</v>
      </c>
      <c r="F301" s="156">
        <v>0</v>
      </c>
      <c r="G301" s="156">
        <v>2</v>
      </c>
      <c r="H301" s="156">
        <v>1</v>
      </c>
      <c r="I301" s="156">
        <v>2</v>
      </c>
      <c r="J301" s="156">
        <v>3</v>
      </c>
      <c r="K301" s="156">
        <v>4</v>
      </c>
      <c r="L301" s="156">
        <f t="shared" si="4"/>
        <v>-1</v>
      </c>
      <c r="M301" s="156"/>
      <c r="R301" s="179"/>
      <c r="S301" s="179" t="s">
        <v>187</v>
      </c>
      <c r="T301" s="169">
        <v>22</v>
      </c>
      <c r="U301" s="169">
        <v>1</v>
      </c>
      <c r="V301" s="169">
        <v>0</v>
      </c>
      <c r="W301" s="169">
        <v>2</v>
      </c>
      <c r="X301" s="169">
        <v>3</v>
      </c>
      <c r="Y301" s="169">
        <v>4</v>
      </c>
      <c r="Z301" s="169">
        <v>4</v>
      </c>
      <c r="AA301" s="169">
        <v>0</v>
      </c>
      <c r="AB301"/>
    </row>
    <row r="302" spans="1:28">
      <c r="A302" s="155" t="s">
        <v>186</v>
      </c>
      <c r="B302" s="157">
        <v>24</v>
      </c>
      <c r="C302" s="158" t="s">
        <v>145</v>
      </c>
      <c r="D302" s="159" t="s">
        <v>88</v>
      </c>
      <c r="E302" s="156">
        <v>3</v>
      </c>
      <c r="F302" s="156">
        <v>0</v>
      </c>
      <c r="G302" s="156">
        <v>2</v>
      </c>
      <c r="H302" s="156">
        <v>1</v>
      </c>
      <c r="I302" s="156">
        <v>2</v>
      </c>
      <c r="J302" s="156">
        <v>3</v>
      </c>
      <c r="K302" s="156">
        <v>6</v>
      </c>
      <c r="L302" s="156">
        <f t="shared" si="4"/>
        <v>-3</v>
      </c>
      <c r="M302" s="156"/>
      <c r="R302" s="179" t="s">
        <v>210</v>
      </c>
      <c r="S302" s="179" t="s">
        <v>179</v>
      </c>
      <c r="T302" s="169">
        <v>16</v>
      </c>
      <c r="U302" s="169">
        <v>0</v>
      </c>
      <c r="V302" s="169">
        <v>0</v>
      </c>
      <c r="W302" s="169">
        <v>3</v>
      </c>
      <c r="X302" s="169">
        <v>0</v>
      </c>
      <c r="Y302" s="169">
        <v>0</v>
      </c>
      <c r="Z302" s="169">
        <v>9</v>
      </c>
      <c r="AA302" s="169">
        <v>-9</v>
      </c>
      <c r="AB302"/>
    </row>
    <row r="303" spans="1:28">
      <c r="A303" s="155" t="s">
        <v>186</v>
      </c>
      <c r="B303" s="157">
        <v>25</v>
      </c>
      <c r="C303" s="158" t="s">
        <v>154</v>
      </c>
      <c r="D303" s="159" t="s">
        <v>88</v>
      </c>
      <c r="E303" s="156">
        <v>3</v>
      </c>
      <c r="F303" s="156">
        <v>0</v>
      </c>
      <c r="G303" s="156">
        <v>2</v>
      </c>
      <c r="H303" s="156">
        <v>1</v>
      </c>
      <c r="I303" s="156">
        <v>2</v>
      </c>
      <c r="J303" s="156">
        <v>2</v>
      </c>
      <c r="K303" s="156">
        <v>5</v>
      </c>
      <c r="L303" s="156">
        <f t="shared" si="4"/>
        <v>-3</v>
      </c>
      <c r="M303" s="156"/>
      <c r="R303" s="179"/>
      <c r="S303" s="179" t="s">
        <v>182</v>
      </c>
      <c r="T303" s="169">
        <v>24</v>
      </c>
      <c r="U303" s="169">
        <v>0</v>
      </c>
      <c r="V303" s="169">
        <v>0</v>
      </c>
      <c r="W303" s="169">
        <v>3</v>
      </c>
      <c r="X303" s="169">
        <v>0</v>
      </c>
      <c r="Y303" s="169">
        <v>1</v>
      </c>
      <c r="Z303" s="169">
        <v>13</v>
      </c>
      <c r="AA303" s="169">
        <v>-12</v>
      </c>
      <c r="AB303"/>
    </row>
    <row r="304" spans="1:28">
      <c r="A304" s="155" t="s">
        <v>186</v>
      </c>
      <c r="B304" s="157">
        <v>26</v>
      </c>
      <c r="C304" s="158" t="s">
        <v>212</v>
      </c>
      <c r="D304" s="159" t="s">
        <v>88</v>
      </c>
      <c r="E304" s="156">
        <v>3</v>
      </c>
      <c r="F304" s="156">
        <v>0</v>
      </c>
      <c r="G304" s="156">
        <v>1</v>
      </c>
      <c r="H304" s="156">
        <v>2</v>
      </c>
      <c r="I304" s="156">
        <v>1</v>
      </c>
      <c r="J304" s="156">
        <v>1</v>
      </c>
      <c r="K304" s="156">
        <v>4</v>
      </c>
      <c r="L304" s="156">
        <f t="shared" si="4"/>
        <v>-3</v>
      </c>
      <c r="M304" s="156"/>
      <c r="R304" s="179" t="s">
        <v>222</v>
      </c>
      <c r="S304" s="179" t="s">
        <v>187</v>
      </c>
      <c r="T304" s="169">
        <v>8</v>
      </c>
      <c r="U304" s="169">
        <v>2</v>
      </c>
      <c r="V304" s="169">
        <v>2</v>
      </c>
      <c r="W304" s="169">
        <v>1</v>
      </c>
      <c r="X304" s="169">
        <v>8</v>
      </c>
      <c r="Y304" s="169">
        <v>7</v>
      </c>
      <c r="Z304" s="169">
        <v>6</v>
      </c>
      <c r="AA304" s="169">
        <v>1</v>
      </c>
      <c r="AB304"/>
    </row>
    <row r="305" spans="1:28">
      <c r="A305" s="155" t="s">
        <v>186</v>
      </c>
      <c r="B305" s="157">
        <v>27</v>
      </c>
      <c r="C305" s="158" t="s">
        <v>203</v>
      </c>
      <c r="D305" s="159" t="s">
        <v>88</v>
      </c>
      <c r="E305" s="156">
        <v>3</v>
      </c>
      <c r="F305" s="156">
        <v>0</v>
      </c>
      <c r="G305" s="156">
        <v>1</v>
      </c>
      <c r="H305" s="156">
        <v>2</v>
      </c>
      <c r="I305" s="156">
        <v>1</v>
      </c>
      <c r="J305" s="156">
        <v>2</v>
      </c>
      <c r="K305" s="156">
        <v>6</v>
      </c>
      <c r="L305" s="156">
        <f t="shared" si="4"/>
        <v>-4</v>
      </c>
      <c r="M305" s="156"/>
      <c r="R305" s="179" t="s">
        <v>229</v>
      </c>
      <c r="S305" s="179" t="s">
        <v>188</v>
      </c>
      <c r="T305" s="169">
        <v>32</v>
      </c>
      <c r="U305" s="169">
        <v>0</v>
      </c>
      <c r="V305" s="169">
        <v>0</v>
      </c>
      <c r="W305" s="169">
        <v>3</v>
      </c>
      <c r="X305" s="169">
        <v>0</v>
      </c>
      <c r="Y305" s="169">
        <v>2</v>
      </c>
      <c r="Z305" s="169">
        <v>10</v>
      </c>
      <c r="AA305" s="169">
        <v>-8</v>
      </c>
      <c r="AB305"/>
    </row>
    <row r="306" spans="1:28">
      <c r="A306" s="155" t="s">
        <v>186</v>
      </c>
      <c r="B306" s="157">
        <v>28</v>
      </c>
      <c r="C306" s="158" t="s">
        <v>218</v>
      </c>
      <c r="D306" s="159" t="s">
        <v>88</v>
      </c>
      <c r="E306" s="156">
        <v>3</v>
      </c>
      <c r="F306" s="156">
        <v>0</v>
      </c>
      <c r="G306" s="156">
        <v>1</v>
      </c>
      <c r="H306" s="156">
        <v>2</v>
      </c>
      <c r="I306" s="156">
        <v>1</v>
      </c>
      <c r="J306" s="156">
        <v>2</v>
      </c>
      <c r="K306" s="156">
        <v>7</v>
      </c>
      <c r="L306" s="156">
        <f t="shared" si="4"/>
        <v>-5</v>
      </c>
      <c r="M306" s="156"/>
      <c r="R306" s="179" t="s">
        <v>150</v>
      </c>
      <c r="S306" s="179" t="s">
        <v>187</v>
      </c>
      <c r="T306" s="169">
        <v>30</v>
      </c>
      <c r="U306" s="169">
        <v>0</v>
      </c>
      <c r="V306" s="169">
        <v>0</v>
      </c>
      <c r="W306" s="169">
        <v>3</v>
      </c>
      <c r="X306" s="169">
        <v>0</v>
      </c>
      <c r="Y306" s="169">
        <v>2</v>
      </c>
      <c r="Z306" s="169">
        <v>7</v>
      </c>
      <c r="AA306" s="169">
        <v>-5</v>
      </c>
      <c r="AB306"/>
    </row>
    <row r="307" spans="1:28">
      <c r="A307" s="155" t="s">
        <v>186</v>
      </c>
      <c r="B307" s="157">
        <v>29</v>
      </c>
      <c r="C307" s="158" t="s">
        <v>208</v>
      </c>
      <c r="D307" s="159" t="s">
        <v>88</v>
      </c>
      <c r="E307" s="156">
        <v>3</v>
      </c>
      <c r="F307" s="156">
        <v>0</v>
      </c>
      <c r="G307" s="156">
        <v>1</v>
      </c>
      <c r="H307" s="156">
        <v>2</v>
      </c>
      <c r="I307" s="156">
        <v>1</v>
      </c>
      <c r="J307" s="156">
        <v>1</v>
      </c>
      <c r="K307" s="156">
        <v>7</v>
      </c>
      <c r="L307" s="156">
        <f t="shared" si="4"/>
        <v>-6</v>
      </c>
      <c r="M307" s="156"/>
      <c r="R307" s="179" t="s">
        <v>196</v>
      </c>
      <c r="S307" s="179" t="s">
        <v>172</v>
      </c>
      <c r="T307" s="169">
        <v>6</v>
      </c>
      <c r="U307" s="169">
        <v>1</v>
      </c>
      <c r="V307" s="169">
        <v>0</v>
      </c>
      <c r="W307" s="169">
        <v>1</v>
      </c>
      <c r="X307" s="169">
        <v>2</v>
      </c>
      <c r="Y307" s="169">
        <v>4</v>
      </c>
      <c r="Z307" s="169">
        <v>4</v>
      </c>
      <c r="AA307" s="169">
        <v>0</v>
      </c>
      <c r="AB307"/>
    </row>
    <row r="308" spans="1:28">
      <c r="A308" s="155" t="s">
        <v>186</v>
      </c>
      <c r="B308" s="157">
        <v>30</v>
      </c>
      <c r="C308" s="158" t="s">
        <v>160</v>
      </c>
      <c r="D308" s="159" t="s">
        <v>88</v>
      </c>
      <c r="E308" s="156">
        <v>3</v>
      </c>
      <c r="F308" s="156">
        <v>0</v>
      </c>
      <c r="G308" s="156">
        <v>1</v>
      </c>
      <c r="H308" s="156">
        <v>2</v>
      </c>
      <c r="I308" s="156">
        <v>1</v>
      </c>
      <c r="J308" s="156">
        <v>2</v>
      </c>
      <c r="K308" s="156">
        <v>9</v>
      </c>
      <c r="L308" s="156">
        <f t="shared" si="4"/>
        <v>-7</v>
      </c>
      <c r="M308" s="156"/>
      <c r="R308" s="179"/>
      <c r="S308" s="179" t="s">
        <v>173</v>
      </c>
      <c r="T308" s="169">
        <v>4</v>
      </c>
      <c r="U308" s="169">
        <v>1</v>
      </c>
      <c r="V308" s="169">
        <v>0</v>
      </c>
      <c r="W308" s="169">
        <v>2</v>
      </c>
      <c r="X308" s="169">
        <v>2</v>
      </c>
      <c r="Y308" s="169">
        <v>11</v>
      </c>
      <c r="Z308" s="169">
        <v>9</v>
      </c>
      <c r="AA308" s="169">
        <v>2</v>
      </c>
      <c r="AB308"/>
    </row>
    <row r="309" spans="1:28">
      <c r="A309" s="155" t="s">
        <v>186</v>
      </c>
      <c r="B309" s="157">
        <v>31</v>
      </c>
      <c r="C309" s="158" t="s">
        <v>153</v>
      </c>
      <c r="D309" s="159" t="s">
        <v>88</v>
      </c>
      <c r="E309" s="156">
        <v>3</v>
      </c>
      <c r="F309" s="156">
        <v>0</v>
      </c>
      <c r="G309" s="156">
        <v>0</v>
      </c>
      <c r="H309" s="156">
        <v>3</v>
      </c>
      <c r="I309" s="156">
        <v>0</v>
      </c>
      <c r="J309" s="156">
        <v>1</v>
      </c>
      <c r="K309" s="156">
        <v>4</v>
      </c>
      <c r="L309" s="156">
        <f t="shared" si="4"/>
        <v>-3</v>
      </c>
      <c r="M309" s="156"/>
      <c r="R309" s="179"/>
      <c r="S309" s="179" t="s">
        <v>174</v>
      </c>
      <c r="T309" s="169">
        <v>3</v>
      </c>
      <c r="U309" s="169">
        <v>2</v>
      </c>
      <c r="V309" s="169">
        <v>1</v>
      </c>
      <c r="W309" s="169">
        <v>2</v>
      </c>
      <c r="X309" s="169">
        <v>5</v>
      </c>
      <c r="Y309" s="169">
        <v>11</v>
      </c>
      <c r="Z309" s="169">
        <v>15</v>
      </c>
      <c r="AA309" s="169">
        <v>-4</v>
      </c>
      <c r="AB309"/>
    </row>
    <row r="310" spans="1:28">
      <c r="A310" s="155" t="s">
        <v>186</v>
      </c>
      <c r="B310" s="157">
        <v>32</v>
      </c>
      <c r="C310" s="158" t="s">
        <v>148</v>
      </c>
      <c r="D310" s="159" t="s">
        <v>88</v>
      </c>
      <c r="E310" s="156">
        <v>3</v>
      </c>
      <c r="F310" s="156">
        <v>0</v>
      </c>
      <c r="G310" s="156">
        <v>0</v>
      </c>
      <c r="H310" s="156">
        <v>3</v>
      </c>
      <c r="I310" s="156">
        <v>0</v>
      </c>
      <c r="J310" s="156">
        <v>1</v>
      </c>
      <c r="K310" s="156">
        <v>5</v>
      </c>
      <c r="L310" s="156">
        <f t="shared" si="4"/>
        <v>-4</v>
      </c>
      <c r="M310" s="156"/>
      <c r="R310" s="179"/>
      <c r="S310" s="179" t="s">
        <v>176</v>
      </c>
      <c r="T310" s="169">
        <v>2</v>
      </c>
      <c r="U310" s="169">
        <v>4</v>
      </c>
      <c r="V310" s="169">
        <v>1</v>
      </c>
      <c r="W310" s="169">
        <v>1</v>
      </c>
      <c r="X310" s="169">
        <v>9</v>
      </c>
      <c r="Y310" s="169">
        <v>12</v>
      </c>
      <c r="Z310" s="169">
        <v>7</v>
      </c>
      <c r="AA310" s="169">
        <v>5</v>
      </c>
      <c r="AB310"/>
    </row>
    <row r="311" spans="1:28">
      <c r="A311" s="155" t="s">
        <v>187</v>
      </c>
      <c r="B311" s="157">
        <v>1</v>
      </c>
      <c r="C311" s="158" t="s">
        <v>155</v>
      </c>
      <c r="D311" s="159" t="s">
        <v>96</v>
      </c>
      <c r="E311" s="156">
        <v>7</v>
      </c>
      <c r="F311" s="156">
        <v>7</v>
      </c>
      <c r="G311" s="156">
        <v>0</v>
      </c>
      <c r="H311" s="156">
        <v>0</v>
      </c>
      <c r="I311" s="156">
        <v>21</v>
      </c>
      <c r="J311" s="156">
        <v>18</v>
      </c>
      <c r="K311" s="156">
        <v>4</v>
      </c>
      <c r="L311" s="156">
        <f t="shared" si="4"/>
        <v>14</v>
      </c>
      <c r="M311" s="156"/>
      <c r="R311" s="179"/>
      <c r="S311" s="179" t="s">
        <v>179</v>
      </c>
      <c r="T311" s="169">
        <v>9</v>
      </c>
      <c r="U311" s="169">
        <v>1</v>
      </c>
      <c r="V311" s="169">
        <v>1</v>
      </c>
      <c r="W311" s="169">
        <v>1</v>
      </c>
      <c r="X311" s="169">
        <v>3</v>
      </c>
      <c r="Y311" s="169">
        <v>2</v>
      </c>
      <c r="Z311" s="169">
        <v>2</v>
      </c>
      <c r="AA311" s="169">
        <v>0</v>
      </c>
      <c r="AB311"/>
    </row>
    <row r="312" spans="1:28">
      <c r="A312" s="155" t="s">
        <v>187</v>
      </c>
      <c r="B312" s="157">
        <v>2</v>
      </c>
      <c r="C312" s="158" t="s">
        <v>162</v>
      </c>
      <c r="D312" s="159" t="s">
        <v>96</v>
      </c>
      <c r="E312" s="156">
        <v>7</v>
      </c>
      <c r="F312" s="156">
        <v>5</v>
      </c>
      <c r="G312" s="156">
        <v>1</v>
      </c>
      <c r="H312" s="156">
        <v>1</v>
      </c>
      <c r="I312" s="156">
        <v>16</v>
      </c>
      <c r="J312" s="156">
        <v>14</v>
      </c>
      <c r="K312" s="156">
        <v>3</v>
      </c>
      <c r="L312" s="156">
        <f t="shared" si="4"/>
        <v>11</v>
      </c>
      <c r="M312" s="156"/>
      <c r="R312" s="179"/>
      <c r="S312" s="179" t="s">
        <v>180</v>
      </c>
      <c r="T312" s="169">
        <v>5</v>
      </c>
      <c r="U312" s="169">
        <v>2</v>
      </c>
      <c r="V312" s="169">
        <v>2</v>
      </c>
      <c r="W312" s="169">
        <v>2</v>
      </c>
      <c r="X312" s="169">
        <v>6</v>
      </c>
      <c r="Y312" s="169">
        <v>7</v>
      </c>
      <c r="Z312" s="169">
        <v>6</v>
      </c>
      <c r="AA312" s="169">
        <v>1</v>
      </c>
      <c r="AB312"/>
    </row>
    <row r="313" spans="1:28">
      <c r="A313" s="155" t="s">
        <v>187</v>
      </c>
      <c r="B313" s="157">
        <v>3</v>
      </c>
      <c r="C313" s="158" t="s">
        <v>202</v>
      </c>
      <c r="D313" s="155" t="s">
        <v>95</v>
      </c>
      <c r="E313" s="156">
        <v>7</v>
      </c>
      <c r="F313" s="156">
        <v>4</v>
      </c>
      <c r="G313" s="156">
        <v>1</v>
      </c>
      <c r="H313" s="156">
        <v>2</v>
      </c>
      <c r="I313" s="156">
        <v>13</v>
      </c>
      <c r="J313" s="156">
        <v>10</v>
      </c>
      <c r="K313" s="156">
        <v>6</v>
      </c>
      <c r="L313" s="156">
        <f t="shared" si="4"/>
        <v>4</v>
      </c>
      <c r="M313" s="156"/>
      <c r="R313" s="179"/>
      <c r="S313" s="179" t="s">
        <v>181</v>
      </c>
      <c r="T313" s="169">
        <v>13</v>
      </c>
      <c r="U313" s="169">
        <v>0</v>
      </c>
      <c r="V313" s="169">
        <v>1</v>
      </c>
      <c r="W313" s="169">
        <v>2</v>
      </c>
      <c r="X313" s="169">
        <v>1</v>
      </c>
      <c r="Y313" s="169">
        <v>1</v>
      </c>
      <c r="Z313" s="169">
        <v>3</v>
      </c>
      <c r="AA313" s="169">
        <v>-2</v>
      </c>
      <c r="AB313"/>
    </row>
    <row r="314" spans="1:28">
      <c r="A314" s="155" t="s">
        <v>187</v>
      </c>
      <c r="B314" s="157">
        <v>4</v>
      </c>
      <c r="C314" s="158" t="s">
        <v>160</v>
      </c>
      <c r="D314" s="155" t="s">
        <v>95</v>
      </c>
      <c r="E314" s="156">
        <v>7</v>
      </c>
      <c r="F314" s="156">
        <v>3</v>
      </c>
      <c r="G314" s="156">
        <v>2</v>
      </c>
      <c r="H314" s="156">
        <v>2</v>
      </c>
      <c r="I314" s="156">
        <v>11</v>
      </c>
      <c r="J314" s="156">
        <v>8</v>
      </c>
      <c r="K314" s="156">
        <v>6</v>
      </c>
      <c r="L314" s="156">
        <f t="shared" si="4"/>
        <v>2</v>
      </c>
      <c r="M314" s="156"/>
      <c r="R314" s="179"/>
      <c r="S314" s="179" t="s">
        <v>184</v>
      </c>
      <c r="T314" s="169">
        <v>21</v>
      </c>
      <c r="U314" s="169">
        <v>0</v>
      </c>
      <c r="V314" s="169">
        <v>0</v>
      </c>
      <c r="W314" s="169">
        <v>3</v>
      </c>
      <c r="X314" s="169">
        <v>0</v>
      </c>
      <c r="Y314" s="169">
        <v>3</v>
      </c>
      <c r="Z314" s="169">
        <v>6</v>
      </c>
      <c r="AA314" s="169">
        <v>-3</v>
      </c>
      <c r="AB314"/>
    </row>
    <row r="315" spans="1:28">
      <c r="A315" s="155" t="s">
        <v>187</v>
      </c>
      <c r="B315" s="157">
        <v>5</v>
      </c>
      <c r="C315" s="158" t="s">
        <v>168</v>
      </c>
      <c r="D315" s="155" t="s">
        <v>116</v>
      </c>
      <c r="E315" s="156">
        <v>5</v>
      </c>
      <c r="F315" s="156">
        <v>3</v>
      </c>
      <c r="G315" s="156">
        <v>2</v>
      </c>
      <c r="H315" s="156">
        <v>0</v>
      </c>
      <c r="I315" s="156">
        <v>11</v>
      </c>
      <c r="J315" s="156">
        <v>10</v>
      </c>
      <c r="K315" s="156">
        <v>5</v>
      </c>
      <c r="L315" s="156">
        <f t="shared" si="4"/>
        <v>5</v>
      </c>
      <c r="M315" s="156"/>
      <c r="R315" s="179"/>
      <c r="S315" s="179" t="s">
        <v>185</v>
      </c>
      <c r="T315" s="169">
        <v>3</v>
      </c>
      <c r="U315" s="169">
        <v>3</v>
      </c>
      <c r="V315" s="169">
        <v>3</v>
      </c>
      <c r="W315" s="169">
        <v>1</v>
      </c>
      <c r="X315" s="169">
        <v>12</v>
      </c>
      <c r="Y315" s="169">
        <v>15</v>
      </c>
      <c r="Z315" s="169">
        <v>8</v>
      </c>
      <c r="AA315" s="169">
        <v>7</v>
      </c>
      <c r="AB315"/>
    </row>
    <row r="316" spans="1:28">
      <c r="A316" s="155" t="s">
        <v>187</v>
      </c>
      <c r="B316" s="157">
        <v>6</v>
      </c>
      <c r="C316" s="158" t="s">
        <v>147</v>
      </c>
      <c r="D316" s="155" t="s">
        <v>116</v>
      </c>
      <c r="E316" s="156">
        <v>5</v>
      </c>
      <c r="F316" s="156">
        <v>2</v>
      </c>
      <c r="G316" s="156">
        <v>2</v>
      </c>
      <c r="H316" s="156">
        <v>1</v>
      </c>
      <c r="I316" s="156">
        <v>8</v>
      </c>
      <c r="J316" s="156">
        <v>6</v>
      </c>
      <c r="K316" s="156">
        <v>3</v>
      </c>
      <c r="L316" s="156">
        <f t="shared" si="4"/>
        <v>3</v>
      </c>
      <c r="M316" s="156"/>
      <c r="R316" s="179"/>
      <c r="S316" s="179" t="s">
        <v>187</v>
      </c>
      <c r="T316" s="169">
        <v>10</v>
      </c>
      <c r="U316" s="169">
        <v>1</v>
      </c>
      <c r="V316" s="169">
        <v>2</v>
      </c>
      <c r="W316" s="169">
        <v>1</v>
      </c>
      <c r="X316" s="169">
        <v>5</v>
      </c>
      <c r="Y316" s="169">
        <v>5</v>
      </c>
      <c r="Z316" s="169">
        <v>5</v>
      </c>
      <c r="AA316" s="169">
        <v>0</v>
      </c>
      <c r="AB316"/>
    </row>
    <row r="317" spans="1:28">
      <c r="A317" s="155" t="s">
        <v>187</v>
      </c>
      <c r="B317" s="157">
        <v>7</v>
      </c>
      <c r="C317" s="158" t="s">
        <v>148</v>
      </c>
      <c r="D317" s="155" t="s">
        <v>116</v>
      </c>
      <c r="E317" s="156">
        <v>5</v>
      </c>
      <c r="F317" s="156">
        <v>2</v>
      </c>
      <c r="G317" s="156">
        <v>1</v>
      </c>
      <c r="H317" s="156">
        <v>2</v>
      </c>
      <c r="I317" s="156">
        <v>7</v>
      </c>
      <c r="J317" s="156">
        <v>7</v>
      </c>
      <c r="K317" s="156">
        <v>7</v>
      </c>
      <c r="L317" s="156">
        <f t="shared" si="4"/>
        <v>0</v>
      </c>
      <c r="M317" s="156"/>
      <c r="R317" s="179"/>
      <c r="S317" s="179" t="s">
        <v>188</v>
      </c>
      <c r="T317" s="169">
        <v>15</v>
      </c>
      <c r="U317" s="169">
        <v>1</v>
      </c>
      <c r="V317" s="169">
        <v>2</v>
      </c>
      <c r="W317" s="169">
        <v>1</v>
      </c>
      <c r="X317" s="169">
        <v>5</v>
      </c>
      <c r="Y317" s="169">
        <v>3</v>
      </c>
      <c r="Z317" s="169">
        <v>4</v>
      </c>
      <c r="AA317" s="169">
        <v>-1</v>
      </c>
      <c r="AB317"/>
    </row>
    <row r="318" spans="1:28">
      <c r="A318" s="155" t="s">
        <v>187</v>
      </c>
      <c r="B318" s="157">
        <v>8</v>
      </c>
      <c r="C318" s="158" t="s">
        <v>222</v>
      </c>
      <c r="D318" s="155" t="s">
        <v>116</v>
      </c>
      <c r="E318" s="156">
        <v>5</v>
      </c>
      <c r="F318" s="156">
        <v>2</v>
      </c>
      <c r="G318" s="156">
        <v>2</v>
      </c>
      <c r="H318" s="156">
        <v>1</v>
      </c>
      <c r="I318" s="156">
        <v>8</v>
      </c>
      <c r="J318" s="156">
        <v>7</v>
      </c>
      <c r="K318" s="156">
        <v>6</v>
      </c>
      <c r="L318" s="156">
        <f t="shared" si="4"/>
        <v>1</v>
      </c>
      <c r="M318" s="156"/>
      <c r="R318" s="179" t="s">
        <v>169</v>
      </c>
      <c r="S318" s="179" t="s">
        <v>172</v>
      </c>
      <c r="T318" s="169">
        <v>5</v>
      </c>
      <c r="U318" s="169">
        <v>1</v>
      </c>
      <c r="V318" s="169">
        <v>0</v>
      </c>
      <c r="W318" s="169">
        <v>1</v>
      </c>
      <c r="X318" s="169">
        <v>2</v>
      </c>
      <c r="Y318" s="169">
        <v>5</v>
      </c>
      <c r="Z318" s="169">
        <v>5</v>
      </c>
      <c r="AA318" s="169">
        <v>0</v>
      </c>
      <c r="AB318"/>
    </row>
    <row r="319" spans="1:28">
      <c r="A319" s="155" t="s">
        <v>187</v>
      </c>
      <c r="B319" s="157">
        <v>9</v>
      </c>
      <c r="C319" s="158" t="s">
        <v>215</v>
      </c>
      <c r="D319" s="159" t="s">
        <v>81</v>
      </c>
      <c r="E319" s="156">
        <v>4</v>
      </c>
      <c r="F319" s="156">
        <v>1</v>
      </c>
      <c r="G319" s="156">
        <v>3</v>
      </c>
      <c r="H319" s="156">
        <v>0</v>
      </c>
      <c r="I319" s="156">
        <v>6</v>
      </c>
      <c r="J319" s="156">
        <v>6</v>
      </c>
      <c r="K319" s="156">
        <v>3</v>
      </c>
      <c r="L319" s="156">
        <f t="shared" si="4"/>
        <v>3</v>
      </c>
      <c r="M319" s="156"/>
      <c r="R319" s="179"/>
      <c r="S319" s="179" t="s">
        <v>173</v>
      </c>
      <c r="T319" s="169">
        <v>7</v>
      </c>
      <c r="U319" s="169">
        <v>1</v>
      </c>
      <c r="V319" s="169">
        <v>1</v>
      </c>
      <c r="W319" s="169">
        <v>1</v>
      </c>
      <c r="X319" s="169">
        <v>3</v>
      </c>
      <c r="Y319" s="169">
        <v>5</v>
      </c>
      <c r="Z319" s="169">
        <v>5</v>
      </c>
      <c r="AA319" s="169">
        <v>0</v>
      </c>
      <c r="AB319"/>
    </row>
    <row r="320" spans="1:28">
      <c r="A320" s="155" t="s">
        <v>187</v>
      </c>
      <c r="B320" s="157">
        <v>10</v>
      </c>
      <c r="C320" s="158" t="s">
        <v>196</v>
      </c>
      <c r="D320" s="159" t="s">
        <v>81</v>
      </c>
      <c r="E320" s="156">
        <v>4</v>
      </c>
      <c r="F320" s="156">
        <v>1</v>
      </c>
      <c r="G320" s="156">
        <v>2</v>
      </c>
      <c r="H320" s="156">
        <v>1</v>
      </c>
      <c r="I320" s="156">
        <v>5</v>
      </c>
      <c r="J320" s="156">
        <v>5</v>
      </c>
      <c r="K320" s="156">
        <v>5</v>
      </c>
      <c r="L320" s="156">
        <f t="shared" si="4"/>
        <v>0</v>
      </c>
      <c r="M320" s="156"/>
      <c r="R320" s="179"/>
      <c r="S320" s="179" t="s">
        <v>174</v>
      </c>
      <c r="T320" s="169">
        <v>6</v>
      </c>
      <c r="U320" s="169">
        <v>1</v>
      </c>
      <c r="V320" s="169">
        <v>1</v>
      </c>
      <c r="W320" s="169">
        <v>1</v>
      </c>
      <c r="X320" s="169">
        <v>3</v>
      </c>
      <c r="Y320" s="169">
        <v>4</v>
      </c>
      <c r="Z320" s="169">
        <v>6</v>
      </c>
      <c r="AA320" s="169">
        <v>-2</v>
      </c>
      <c r="AB320"/>
    </row>
    <row r="321" spans="1:28">
      <c r="A321" s="155" t="s">
        <v>187</v>
      </c>
      <c r="B321" s="157">
        <v>11</v>
      </c>
      <c r="C321" s="158" t="s">
        <v>165</v>
      </c>
      <c r="D321" s="159" t="s">
        <v>81</v>
      </c>
      <c r="E321" s="156">
        <v>4</v>
      </c>
      <c r="F321" s="156">
        <v>1</v>
      </c>
      <c r="G321" s="156">
        <v>1</v>
      </c>
      <c r="H321" s="156">
        <v>2</v>
      </c>
      <c r="I321" s="156">
        <v>4</v>
      </c>
      <c r="J321" s="156">
        <v>5</v>
      </c>
      <c r="K321" s="156">
        <v>5</v>
      </c>
      <c r="L321" s="156">
        <f t="shared" si="4"/>
        <v>0</v>
      </c>
      <c r="M321" s="156"/>
      <c r="R321" s="179"/>
      <c r="S321" s="179" t="s">
        <v>175</v>
      </c>
      <c r="T321" s="169">
        <v>5</v>
      </c>
      <c r="U321" s="169">
        <v>2</v>
      </c>
      <c r="V321" s="169">
        <v>0</v>
      </c>
      <c r="W321" s="169">
        <v>2</v>
      </c>
      <c r="X321" s="169">
        <v>4</v>
      </c>
      <c r="Y321" s="169">
        <v>11</v>
      </c>
      <c r="Z321" s="169">
        <v>11</v>
      </c>
      <c r="AA321" s="169">
        <v>0</v>
      </c>
      <c r="AB321"/>
    </row>
    <row r="322" spans="1:28">
      <c r="A322" s="155" t="s">
        <v>187</v>
      </c>
      <c r="B322" s="157">
        <v>12</v>
      </c>
      <c r="C322" s="158" t="s">
        <v>41</v>
      </c>
      <c r="D322" s="159" t="s">
        <v>81</v>
      </c>
      <c r="E322" s="156">
        <v>4</v>
      </c>
      <c r="F322" s="156">
        <v>1</v>
      </c>
      <c r="G322" s="156">
        <v>1</v>
      </c>
      <c r="H322" s="156">
        <v>2</v>
      </c>
      <c r="I322" s="156">
        <v>4</v>
      </c>
      <c r="J322" s="156">
        <v>6</v>
      </c>
      <c r="K322" s="156">
        <v>7</v>
      </c>
      <c r="L322" s="156">
        <f t="shared" si="4"/>
        <v>-1</v>
      </c>
      <c r="M322" s="156"/>
      <c r="R322" s="179"/>
      <c r="S322" s="179" t="s">
        <v>177</v>
      </c>
      <c r="T322" s="169">
        <v>16</v>
      </c>
      <c r="U322" s="169">
        <v>0</v>
      </c>
      <c r="V322" s="169">
        <v>0</v>
      </c>
      <c r="W322" s="169">
        <v>3</v>
      </c>
      <c r="X322" s="169">
        <v>0</v>
      </c>
      <c r="Y322" s="169">
        <v>2</v>
      </c>
      <c r="Z322" s="169">
        <v>8</v>
      </c>
      <c r="AA322" s="169">
        <v>-6</v>
      </c>
      <c r="AB322"/>
    </row>
    <row r="323" spans="1:28">
      <c r="A323" s="155" t="s">
        <v>187</v>
      </c>
      <c r="B323" s="157">
        <v>13</v>
      </c>
      <c r="C323" s="158" t="s">
        <v>153</v>
      </c>
      <c r="D323" s="159" t="s">
        <v>81</v>
      </c>
      <c r="E323" s="156">
        <v>4</v>
      </c>
      <c r="F323" s="156">
        <v>2</v>
      </c>
      <c r="G323" s="156">
        <v>1</v>
      </c>
      <c r="H323" s="156">
        <v>1</v>
      </c>
      <c r="I323" s="156">
        <v>7</v>
      </c>
      <c r="J323" s="156">
        <v>5</v>
      </c>
      <c r="K323" s="156">
        <v>3</v>
      </c>
      <c r="L323" s="156">
        <f t="shared" si="4"/>
        <v>2</v>
      </c>
      <c r="M323" s="156"/>
      <c r="R323" s="179"/>
      <c r="S323" s="179" t="s">
        <v>178</v>
      </c>
      <c r="T323" s="169">
        <v>16</v>
      </c>
      <c r="U323" s="169">
        <v>0</v>
      </c>
      <c r="V323" s="169">
        <v>0</v>
      </c>
      <c r="W323" s="169">
        <v>3</v>
      </c>
      <c r="X323" s="169">
        <v>0</v>
      </c>
      <c r="Y323" s="169">
        <v>1</v>
      </c>
      <c r="Z323" s="169">
        <v>9</v>
      </c>
      <c r="AA323" s="169">
        <v>-8</v>
      </c>
      <c r="AB323"/>
    </row>
    <row r="324" spans="1:28">
      <c r="A324" s="155" t="s">
        <v>187</v>
      </c>
      <c r="B324" s="157">
        <v>14</v>
      </c>
      <c r="C324" s="158" t="s">
        <v>192</v>
      </c>
      <c r="D324" s="159" t="s">
        <v>81</v>
      </c>
      <c r="E324" s="156">
        <v>4</v>
      </c>
      <c r="F324" s="156">
        <v>1</v>
      </c>
      <c r="G324" s="156">
        <v>2</v>
      </c>
      <c r="H324" s="156">
        <v>1</v>
      </c>
      <c r="I324" s="156">
        <v>5</v>
      </c>
      <c r="J324" s="156">
        <v>6</v>
      </c>
      <c r="K324" s="156">
        <v>7</v>
      </c>
      <c r="L324" s="156">
        <f t="shared" si="4"/>
        <v>-1</v>
      </c>
      <c r="M324" s="156"/>
      <c r="R324" s="179"/>
      <c r="S324" s="179" t="s">
        <v>185</v>
      </c>
      <c r="T324" s="169">
        <v>16</v>
      </c>
      <c r="U324" s="169">
        <v>1</v>
      </c>
      <c r="V324" s="169">
        <v>1</v>
      </c>
      <c r="W324" s="169">
        <v>2</v>
      </c>
      <c r="X324" s="169">
        <v>4</v>
      </c>
      <c r="Y324" s="169">
        <v>5</v>
      </c>
      <c r="Z324" s="169">
        <v>7</v>
      </c>
      <c r="AA324" s="169">
        <v>-2</v>
      </c>
      <c r="AB324"/>
    </row>
    <row r="325" spans="1:28">
      <c r="A325" s="155" t="s">
        <v>187</v>
      </c>
      <c r="B325" s="157">
        <v>15</v>
      </c>
      <c r="C325" s="158" t="s">
        <v>146</v>
      </c>
      <c r="D325" s="159" t="s">
        <v>81</v>
      </c>
      <c r="E325" s="156">
        <v>4</v>
      </c>
      <c r="F325" s="156">
        <v>2</v>
      </c>
      <c r="G325" s="156">
        <v>1</v>
      </c>
      <c r="H325" s="156">
        <v>1</v>
      </c>
      <c r="I325" s="156">
        <v>7</v>
      </c>
      <c r="J325" s="156">
        <v>4</v>
      </c>
      <c r="K325" s="156">
        <v>4</v>
      </c>
      <c r="L325" s="156">
        <f t="shared" si="4"/>
        <v>0</v>
      </c>
      <c r="M325" s="156"/>
      <c r="R325" s="179"/>
      <c r="S325" s="179" t="s">
        <v>188</v>
      </c>
      <c r="T325" s="169">
        <v>9</v>
      </c>
      <c r="U325" s="169">
        <v>2</v>
      </c>
      <c r="V325" s="169">
        <v>2</v>
      </c>
      <c r="W325" s="169">
        <v>0</v>
      </c>
      <c r="X325" s="169">
        <v>8</v>
      </c>
      <c r="Y325" s="169">
        <v>4</v>
      </c>
      <c r="Z325" s="169">
        <v>0</v>
      </c>
      <c r="AA325" s="169">
        <v>4</v>
      </c>
      <c r="AB325"/>
    </row>
    <row r="326" spans="1:28">
      <c r="A326" s="155" t="s">
        <v>187</v>
      </c>
      <c r="B326" s="157">
        <v>16</v>
      </c>
      <c r="C326" s="158" t="s">
        <v>152</v>
      </c>
      <c r="D326" s="159" t="s">
        <v>81</v>
      </c>
      <c r="E326" s="156">
        <v>4</v>
      </c>
      <c r="F326" s="156">
        <v>2</v>
      </c>
      <c r="G326" s="156">
        <v>1</v>
      </c>
      <c r="H326" s="156">
        <v>1</v>
      </c>
      <c r="I326" s="156">
        <v>7</v>
      </c>
      <c r="J326" s="156">
        <v>5</v>
      </c>
      <c r="K326" s="156">
        <v>5</v>
      </c>
      <c r="L326" s="156">
        <f t="shared" si="4"/>
        <v>0</v>
      </c>
      <c r="M326" s="156"/>
      <c r="R326" s="179" t="s">
        <v>194</v>
      </c>
      <c r="S326" s="179" t="s">
        <v>172</v>
      </c>
      <c r="T326" s="169">
        <v>2</v>
      </c>
      <c r="U326" s="169">
        <v>3</v>
      </c>
      <c r="V326" s="169">
        <v>0</v>
      </c>
      <c r="W326" s="169">
        <v>1</v>
      </c>
      <c r="X326" s="169">
        <v>6</v>
      </c>
      <c r="Y326" s="169">
        <v>9</v>
      </c>
      <c r="Z326" s="169">
        <v>6</v>
      </c>
      <c r="AA326" s="169">
        <v>3</v>
      </c>
      <c r="AB326"/>
    </row>
    <row r="327" spans="1:28">
      <c r="A327" s="155" t="s">
        <v>187</v>
      </c>
      <c r="B327" s="157">
        <v>17</v>
      </c>
      <c r="C327" s="158" t="s">
        <v>145</v>
      </c>
      <c r="D327" s="159" t="s">
        <v>88</v>
      </c>
      <c r="E327" s="156">
        <v>3</v>
      </c>
      <c r="F327" s="156">
        <v>1</v>
      </c>
      <c r="G327" s="156">
        <v>1</v>
      </c>
      <c r="H327" s="156">
        <v>1</v>
      </c>
      <c r="I327" s="156">
        <v>4</v>
      </c>
      <c r="J327" s="156">
        <v>5</v>
      </c>
      <c r="K327" s="156">
        <v>5</v>
      </c>
      <c r="L327" s="156">
        <f t="shared" si="4"/>
        <v>0</v>
      </c>
      <c r="M327" s="156"/>
      <c r="R327" s="179"/>
      <c r="S327" s="179" t="s">
        <v>173</v>
      </c>
      <c r="T327" s="169">
        <v>5</v>
      </c>
      <c r="U327" s="169">
        <v>1</v>
      </c>
      <c r="V327" s="169">
        <v>1</v>
      </c>
      <c r="W327" s="169">
        <v>1</v>
      </c>
      <c r="X327" s="169">
        <v>3</v>
      </c>
      <c r="Y327" s="169">
        <v>5</v>
      </c>
      <c r="Z327" s="169">
        <v>3</v>
      </c>
      <c r="AA327" s="169">
        <v>2</v>
      </c>
      <c r="AB327"/>
    </row>
    <row r="328" spans="1:28">
      <c r="A328" s="155" t="s">
        <v>187</v>
      </c>
      <c r="B328" s="157">
        <v>18</v>
      </c>
      <c r="C328" s="158" t="s">
        <v>158</v>
      </c>
      <c r="D328" s="159" t="s">
        <v>88</v>
      </c>
      <c r="E328" s="156">
        <v>3</v>
      </c>
      <c r="F328" s="156">
        <v>1</v>
      </c>
      <c r="G328" s="156">
        <v>1</v>
      </c>
      <c r="H328" s="156">
        <v>1</v>
      </c>
      <c r="I328" s="156">
        <v>4</v>
      </c>
      <c r="J328" s="156">
        <v>2</v>
      </c>
      <c r="K328" s="156">
        <v>2</v>
      </c>
      <c r="L328" s="156">
        <f t="shared" si="4"/>
        <v>0</v>
      </c>
      <c r="M328" s="156"/>
      <c r="R328" s="179"/>
      <c r="S328" s="179" t="s">
        <v>175</v>
      </c>
      <c r="T328" s="169">
        <v>14</v>
      </c>
      <c r="U328" s="169">
        <v>0</v>
      </c>
      <c r="V328" s="169">
        <v>0</v>
      </c>
      <c r="W328" s="169">
        <v>2</v>
      </c>
      <c r="X328" s="169">
        <v>0</v>
      </c>
      <c r="Y328" s="169">
        <v>0</v>
      </c>
      <c r="Z328" s="169">
        <v>7</v>
      </c>
      <c r="AA328" s="169">
        <v>-7</v>
      </c>
      <c r="AB328"/>
    </row>
    <row r="329" spans="1:28">
      <c r="A329" s="155" t="s">
        <v>187</v>
      </c>
      <c r="B329" s="157">
        <v>19</v>
      </c>
      <c r="C329" s="158" t="s">
        <v>216</v>
      </c>
      <c r="D329" s="159" t="s">
        <v>88</v>
      </c>
      <c r="E329" s="156">
        <v>3</v>
      </c>
      <c r="F329" s="156">
        <v>1</v>
      </c>
      <c r="G329" s="156">
        <v>1</v>
      </c>
      <c r="H329" s="156">
        <v>1</v>
      </c>
      <c r="I329" s="156">
        <v>4</v>
      </c>
      <c r="J329" s="156">
        <v>5</v>
      </c>
      <c r="K329" s="156">
        <v>6</v>
      </c>
      <c r="L329" s="156">
        <f t="shared" si="4"/>
        <v>-1</v>
      </c>
      <c r="M329" s="156"/>
      <c r="R329" s="179"/>
      <c r="S329" s="179" t="s">
        <v>176</v>
      </c>
      <c r="T329" s="169">
        <v>9</v>
      </c>
      <c r="U329" s="169">
        <v>1</v>
      </c>
      <c r="V329" s="169">
        <v>1</v>
      </c>
      <c r="W329" s="169">
        <v>2</v>
      </c>
      <c r="X329" s="169">
        <v>3</v>
      </c>
      <c r="Y329" s="169">
        <v>9</v>
      </c>
      <c r="Z329" s="169">
        <v>6</v>
      </c>
      <c r="AA329" s="169">
        <v>3</v>
      </c>
      <c r="AB329"/>
    </row>
    <row r="330" spans="1:28">
      <c r="A330" s="155" t="s">
        <v>187</v>
      </c>
      <c r="B330" s="157">
        <v>20</v>
      </c>
      <c r="C330" s="158" t="s">
        <v>154</v>
      </c>
      <c r="D330" s="159" t="s">
        <v>88</v>
      </c>
      <c r="E330" s="156">
        <v>3</v>
      </c>
      <c r="F330" s="156">
        <v>1</v>
      </c>
      <c r="G330" s="156">
        <v>1</v>
      </c>
      <c r="H330" s="156">
        <v>1</v>
      </c>
      <c r="I330" s="156">
        <v>4</v>
      </c>
      <c r="J330" s="156">
        <v>2</v>
      </c>
      <c r="K330" s="156">
        <v>3</v>
      </c>
      <c r="L330" s="156">
        <f t="shared" si="4"/>
        <v>-1</v>
      </c>
      <c r="M330" s="156"/>
      <c r="R330" s="179"/>
      <c r="S330" s="179" t="s">
        <v>177</v>
      </c>
      <c r="T330" s="169">
        <v>2</v>
      </c>
      <c r="U330" s="169">
        <v>3</v>
      </c>
      <c r="V330" s="169">
        <v>1</v>
      </c>
      <c r="W330" s="169">
        <v>2</v>
      </c>
      <c r="X330" s="169">
        <v>7</v>
      </c>
      <c r="Y330" s="169">
        <v>7</v>
      </c>
      <c r="Z330" s="169">
        <v>7</v>
      </c>
      <c r="AA330" s="169">
        <v>0</v>
      </c>
      <c r="AB330"/>
    </row>
    <row r="331" spans="1:28">
      <c r="A331" s="155" t="s">
        <v>187</v>
      </c>
      <c r="B331" s="157">
        <v>21</v>
      </c>
      <c r="C331" s="158" t="s">
        <v>40</v>
      </c>
      <c r="D331" s="159" t="s">
        <v>88</v>
      </c>
      <c r="E331" s="156">
        <v>3</v>
      </c>
      <c r="F331" s="156">
        <v>1</v>
      </c>
      <c r="G331" s="156">
        <v>0</v>
      </c>
      <c r="H331" s="156">
        <v>2</v>
      </c>
      <c r="I331" s="156">
        <v>3</v>
      </c>
      <c r="J331" s="156">
        <v>6</v>
      </c>
      <c r="K331" s="156">
        <v>4</v>
      </c>
      <c r="L331" s="156">
        <f t="shared" si="4"/>
        <v>2</v>
      </c>
      <c r="M331" s="156"/>
      <c r="R331" s="179"/>
      <c r="S331" s="179" t="s">
        <v>179</v>
      </c>
      <c r="T331" s="169">
        <v>15</v>
      </c>
      <c r="U331" s="169">
        <v>0</v>
      </c>
      <c r="V331" s="169">
        <v>0</v>
      </c>
      <c r="W331" s="169">
        <v>3</v>
      </c>
      <c r="X331" s="169">
        <v>0</v>
      </c>
      <c r="Y331" s="169">
        <v>2</v>
      </c>
      <c r="Z331" s="169">
        <v>7</v>
      </c>
      <c r="AA331" s="169">
        <v>-5</v>
      </c>
      <c r="AB331"/>
    </row>
    <row r="332" spans="1:28">
      <c r="A332" s="155" t="s">
        <v>187</v>
      </c>
      <c r="B332" s="157">
        <v>22</v>
      </c>
      <c r="C332" s="158" t="s">
        <v>223</v>
      </c>
      <c r="D332" s="159" t="s">
        <v>88</v>
      </c>
      <c r="E332" s="156">
        <v>3</v>
      </c>
      <c r="F332" s="156">
        <v>1</v>
      </c>
      <c r="G332" s="156">
        <v>0</v>
      </c>
      <c r="H332" s="156">
        <v>2</v>
      </c>
      <c r="I332" s="156">
        <v>3</v>
      </c>
      <c r="J332" s="156">
        <v>4</v>
      </c>
      <c r="K332" s="156">
        <v>4</v>
      </c>
      <c r="L332" s="156">
        <f t="shared" si="4"/>
        <v>0</v>
      </c>
      <c r="M332" s="156"/>
      <c r="R332" s="179"/>
      <c r="S332" s="179" t="s">
        <v>182</v>
      </c>
      <c r="T332" s="169">
        <v>19</v>
      </c>
      <c r="U332" s="169">
        <v>0</v>
      </c>
      <c r="V332" s="169">
        <v>2</v>
      </c>
      <c r="W332" s="169">
        <v>1</v>
      </c>
      <c r="X332" s="169">
        <v>2</v>
      </c>
      <c r="Y332" s="169">
        <v>2</v>
      </c>
      <c r="Z332" s="169">
        <v>4</v>
      </c>
      <c r="AA332" s="169">
        <v>-2</v>
      </c>
      <c r="AB332"/>
    </row>
    <row r="333" spans="1:28">
      <c r="A333" s="155" t="s">
        <v>187</v>
      </c>
      <c r="B333" s="157">
        <v>23</v>
      </c>
      <c r="C333" s="158" t="s">
        <v>220</v>
      </c>
      <c r="D333" s="159" t="s">
        <v>88</v>
      </c>
      <c r="E333" s="156">
        <v>3</v>
      </c>
      <c r="F333" s="156">
        <v>1</v>
      </c>
      <c r="G333" s="156">
        <v>0</v>
      </c>
      <c r="H333" s="156">
        <v>2</v>
      </c>
      <c r="I333" s="156">
        <v>3</v>
      </c>
      <c r="J333" s="156">
        <v>2</v>
      </c>
      <c r="K333" s="156">
        <v>3</v>
      </c>
      <c r="L333" s="156">
        <f t="shared" si="4"/>
        <v>-1</v>
      </c>
      <c r="M333" s="156"/>
      <c r="R333" s="179"/>
      <c r="S333" s="179" t="s">
        <v>184</v>
      </c>
      <c r="T333" s="169">
        <v>8</v>
      </c>
      <c r="U333" s="169">
        <v>3</v>
      </c>
      <c r="V333" s="169">
        <v>0</v>
      </c>
      <c r="W333" s="169">
        <v>2</v>
      </c>
      <c r="X333" s="169">
        <v>6</v>
      </c>
      <c r="Y333" s="169">
        <v>10</v>
      </c>
      <c r="Z333" s="169">
        <v>5</v>
      </c>
      <c r="AA333" s="169">
        <v>5</v>
      </c>
      <c r="AB333"/>
    </row>
    <row r="334" spans="1:28">
      <c r="A334" s="155" t="s">
        <v>187</v>
      </c>
      <c r="B334" s="157">
        <v>24</v>
      </c>
      <c r="C334" s="158" t="s">
        <v>225</v>
      </c>
      <c r="D334" s="159" t="s">
        <v>88</v>
      </c>
      <c r="E334" s="156">
        <v>3</v>
      </c>
      <c r="F334" s="156">
        <v>1</v>
      </c>
      <c r="G334" s="156">
        <v>0</v>
      </c>
      <c r="H334" s="156">
        <v>2</v>
      </c>
      <c r="I334" s="156">
        <v>3</v>
      </c>
      <c r="J334" s="156">
        <v>2</v>
      </c>
      <c r="K334" s="156">
        <v>4</v>
      </c>
      <c r="L334" s="156">
        <f t="shared" si="4"/>
        <v>-2</v>
      </c>
      <c r="M334" s="156"/>
      <c r="R334" s="171" t="s">
        <v>105</v>
      </c>
      <c r="S334" s="179" t="s">
        <v>188</v>
      </c>
      <c r="T334" s="169">
        <v>30</v>
      </c>
      <c r="U334" s="169">
        <v>0</v>
      </c>
      <c r="V334" s="169">
        <v>0</v>
      </c>
      <c r="W334" s="169">
        <v>3</v>
      </c>
      <c r="X334" s="169">
        <v>0</v>
      </c>
      <c r="Y334" s="169">
        <v>1</v>
      </c>
      <c r="Z334" s="169">
        <v>6</v>
      </c>
      <c r="AA334" s="169">
        <v>-5</v>
      </c>
      <c r="AB334"/>
    </row>
    <row r="335" spans="1:28">
      <c r="A335" s="155" t="s">
        <v>187</v>
      </c>
      <c r="B335" s="157">
        <v>25</v>
      </c>
      <c r="C335" s="158" t="s">
        <v>199</v>
      </c>
      <c r="D335" s="159" t="s">
        <v>88</v>
      </c>
      <c r="E335" s="156">
        <v>3</v>
      </c>
      <c r="F335" s="156">
        <v>1</v>
      </c>
      <c r="G335" s="156">
        <v>0</v>
      </c>
      <c r="H335" s="156">
        <v>2</v>
      </c>
      <c r="I335" s="156">
        <v>3</v>
      </c>
      <c r="J335" s="156">
        <v>3</v>
      </c>
      <c r="K335" s="156">
        <v>7</v>
      </c>
      <c r="L335" s="156">
        <f t="shared" ref="L335:L374" si="5">J335-K335</f>
        <v>-4</v>
      </c>
      <c r="M335" s="156"/>
      <c r="R335" s="179" t="s">
        <v>228</v>
      </c>
      <c r="S335" s="179" t="s">
        <v>188</v>
      </c>
      <c r="T335" s="169">
        <v>27</v>
      </c>
      <c r="U335" s="169">
        <v>0</v>
      </c>
      <c r="V335" s="169">
        <v>1</v>
      </c>
      <c r="W335" s="169">
        <v>2</v>
      </c>
      <c r="X335" s="169">
        <v>1</v>
      </c>
      <c r="Y335" s="169">
        <v>0</v>
      </c>
      <c r="Z335" s="169">
        <v>4</v>
      </c>
      <c r="AA335" s="169">
        <v>-4</v>
      </c>
      <c r="AB335"/>
    </row>
    <row r="336" spans="1:28">
      <c r="A336" s="155" t="s">
        <v>187</v>
      </c>
      <c r="B336" s="157">
        <v>26</v>
      </c>
      <c r="C336" s="158" t="s">
        <v>37</v>
      </c>
      <c r="D336" s="159" t="s">
        <v>88</v>
      </c>
      <c r="E336" s="156">
        <v>3</v>
      </c>
      <c r="F336" s="156">
        <v>0</v>
      </c>
      <c r="G336" s="156">
        <v>2</v>
      </c>
      <c r="H336" s="156">
        <v>1</v>
      </c>
      <c r="I336" s="156">
        <v>2</v>
      </c>
      <c r="J336" s="156">
        <v>4</v>
      </c>
      <c r="K336" s="156">
        <v>5</v>
      </c>
      <c r="L336" s="156">
        <f t="shared" si="5"/>
        <v>-1</v>
      </c>
      <c r="M336" s="156"/>
      <c r="R336" s="179" t="s">
        <v>212</v>
      </c>
      <c r="S336" s="179" t="s">
        <v>181</v>
      </c>
      <c r="T336" s="169">
        <v>9</v>
      </c>
      <c r="U336" s="169">
        <v>1</v>
      </c>
      <c r="V336" s="169">
        <v>1</v>
      </c>
      <c r="W336" s="169">
        <v>1</v>
      </c>
      <c r="X336" s="169">
        <v>3</v>
      </c>
      <c r="Y336" s="169">
        <v>3</v>
      </c>
      <c r="Z336" s="169">
        <v>2</v>
      </c>
      <c r="AA336" s="169">
        <v>1</v>
      </c>
      <c r="AB336"/>
    </row>
    <row r="337" spans="1:28">
      <c r="A337" s="155" t="s">
        <v>187</v>
      </c>
      <c r="B337" s="157">
        <v>27</v>
      </c>
      <c r="C337" s="158" t="s">
        <v>159</v>
      </c>
      <c r="D337" s="159" t="s">
        <v>88</v>
      </c>
      <c r="E337" s="156">
        <v>3</v>
      </c>
      <c r="F337" s="156">
        <v>0</v>
      </c>
      <c r="G337" s="156">
        <v>1</v>
      </c>
      <c r="H337" s="156">
        <v>2</v>
      </c>
      <c r="I337" s="156">
        <v>1</v>
      </c>
      <c r="J337" s="156">
        <v>1</v>
      </c>
      <c r="K337" s="156">
        <v>3</v>
      </c>
      <c r="L337" s="156">
        <f t="shared" si="5"/>
        <v>-2</v>
      </c>
      <c r="M337" s="156"/>
      <c r="R337" s="179"/>
      <c r="S337" s="179" t="s">
        <v>186</v>
      </c>
      <c r="T337" s="169">
        <v>26</v>
      </c>
      <c r="U337" s="169">
        <v>0</v>
      </c>
      <c r="V337" s="169">
        <v>1</v>
      </c>
      <c r="W337" s="169">
        <v>2</v>
      </c>
      <c r="X337" s="169">
        <v>1</v>
      </c>
      <c r="Y337" s="169">
        <v>1</v>
      </c>
      <c r="Z337" s="169">
        <v>4</v>
      </c>
      <c r="AA337" s="169">
        <v>-3</v>
      </c>
      <c r="AB337"/>
    </row>
    <row r="338" spans="1:28">
      <c r="A338" s="155" t="s">
        <v>187</v>
      </c>
      <c r="B338" s="157">
        <v>28</v>
      </c>
      <c r="C338" s="158" t="s">
        <v>39</v>
      </c>
      <c r="D338" s="159" t="s">
        <v>88</v>
      </c>
      <c r="E338" s="156">
        <v>3</v>
      </c>
      <c r="F338" s="156">
        <v>0</v>
      </c>
      <c r="G338" s="156">
        <v>1</v>
      </c>
      <c r="H338" s="156">
        <v>2</v>
      </c>
      <c r="I338" s="156">
        <v>1</v>
      </c>
      <c r="J338" s="156">
        <v>0</v>
      </c>
      <c r="K338" s="156">
        <v>3</v>
      </c>
      <c r="L338" s="156">
        <f t="shared" si="5"/>
        <v>-3</v>
      </c>
      <c r="M338" s="156"/>
      <c r="R338" s="179"/>
      <c r="S338" s="179" t="s">
        <v>187</v>
      </c>
      <c r="T338" s="169">
        <v>29</v>
      </c>
      <c r="U338" s="169">
        <v>0</v>
      </c>
      <c r="V338" s="169">
        <v>1</v>
      </c>
      <c r="W338" s="169">
        <v>2</v>
      </c>
      <c r="X338" s="169">
        <v>1</v>
      </c>
      <c r="Y338" s="169">
        <v>1</v>
      </c>
      <c r="Z338" s="169">
        <v>5</v>
      </c>
      <c r="AA338" s="169">
        <v>-4</v>
      </c>
      <c r="AB338"/>
    </row>
    <row r="339" spans="1:28">
      <c r="A339" s="155" t="s">
        <v>187</v>
      </c>
      <c r="B339" s="157">
        <v>29</v>
      </c>
      <c r="C339" s="158" t="s">
        <v>212</v>
      </c>
      <c r="D339" s="159" t="s">
        <v>88</v>
      </c>
      <c r="E339" s="156">
        <v>3</v>
      </c>
      <c r="F339" s="156">
        <v>0</v>
      </c>
      <c r="G339" s="156">
        <v>1</v>
      </c>
      <c r="H339" s="156">
        <v>2</v>
      </c>
      <c r="I339" s="156">
        <v>1</v>
      </c>
      <c r="J339" s="156">
        <v>1</v>
      </c>
      <c r="K339" s="156">
        <v>5</v>
      </c>
      <c r="L339" s="156">
        <f t="shared" si="5"/>
        <v>-4</v>
      </c>
      <c r="M339" s="156"/>
      <c r="R339" s="179"/>
      <c r="S339" s="179" t="s">
        <v>188</v>
      </c>
      <c r="T339" s="169">
        <v>24</v>
      </c>
      <c r="U339" s="169">
        <v>0</v>
      </c>
      <c r="V339" s="169">
        <v>1</v>
      </c>
      <c r="W339" s="169">
        <v>2</v>
      </c>
      <c r="X339" s="169">
        <v>1</v>
      </c>
      <c r="Y339" s="169">
        <v>3</v>
      </c>
      <c r="Z339" s="169">
        <v>6</v>
      </c>
      <c r="AA339" s="169">
        <v>-3</v>
      </c>
      <c r="AB339"/>
    </row>
    <row r="340" spans="1:28">
      <c r="A340" s="155" t="s">
        <v>187</v>
      </c>
      <c r="B340" s="157">
        <v>30</v>
      </c>
      <c r="C340" s="158" t="s">
        <v>150</v>
      </c>
      <c r="D340" s="159" t="s">
        <v>88</v>
      </c>
      <c r="E340" s="156">
        <v>3</v>
      </c>
      <c r="F340" s="156">
        <v>0</v>
      </c>
      <c r="G340" s="156">
        <v>0</v>
      </c>
      <c r="H340" s="156">
        <v>3</v>
      </c>
      <c r="I340" s="156">
        <v>0</v>
      </c>
      <c r="J340" s="156">
        <v>2</v>
      </c>
      <c r="K340" s="156">
        <v>7</v>
      </c>
      <c r="L340" s="156">
        <f t="shared" si="5"/>
        <v>-5</v>
      </c>
      <c r="M340" s="156"/>
      <c r="R340" s="179" t="s">
        <v>202</v>
      </c>
      <c r="S340" s="179" t="s">
        <v>175</v>
      </c>
      <c r="T340" s="169">
        <v>10</v>
      </c>
      <c r="U340" s="169">
        <v>1</v>
      </c>
      <c r="V340" s="169">
        <v>0</v>
      </c>
      <c r="W340" s="169">
        <v>2</v>
      </c>
      <c r="X340" s="169">
        <v>2</v>
      </c>
      <c r="Y340" s="169">
        <v>10</v>
      </c>
      <c r="Z340" s="169">
        <v>11</v>
      </c>
      <c r="AA340" s="169">
        <v>-1</v>
      </c>
      <c r="AB340"/>
    </row>
    <row r="341" spans="1:28">
      <c r="A341" s="155" t="s">
        <v>187</v>
      </c>
      <c r="B341" s="157">
        <v>31</v>
      </c>
      <c r="C341" s="158" t="s">
        <v>224</v>
      </c>
      <c r="D341" s="159" t="s">
        <v>88</v>
      </c>
      <c r="E341" s="156">
        <v>3</v>
      </c>
      <c r="F341" s="156">
        <v>0</v>
      </c>
      <c r="G341" s="156">
        <v>0</v>
      </c>
      <c r="H341" s="156">
        <v>3</v>
      </c>
      <c r="I341" s="156">
        <v>0</v>
      </c>
      <c r="J341" s="156">
        <v>0</v>
      </c>
      <c r="K341" s="156">
        <v>9</v>
      </c>
      <c r="L341" s="156">
        <f t="shared" si="5"/>
        <v>-9</v>
      </c>
      <c r="M341" s="156"/>
      <c r="R341" s="179"/>
      <c r="S341" s="179" t="s">
        <v>187</v>
      </c>
      <c r="T341" s="169">
        <v>3</v>
      </c>
      <c r="U341" s="169">
        <v>4</v>
      </c>
      <c r="V341" s="169">
        <v>1</v>
      </c>
      <c r="W341" s="169">
        <v>2</v>
      </c>
      <c r="X341" s="169">
        <v>13</v>
      </c>
      <c r="Y341" s="169">
        <v>10</v>
      </c>
      <c r="Z341" s="169">
        <v>6</v>
      </c>
      <c r="AA341" s="169">
        <v>4</v>
      </c>
      <c r="AB341"/>
    </row>
    <row r="342" spans="1:28">
      <c r="A342" s="155" t="s">
        <v>187</v>
      </c>
      <c r="B342" s="157">
        <v>32</v>
      </c>
      <c r="C342" s="158" t="s">
        <v>218</v>
      </c>
      <c r="D342" s="159" t="s">
        <v>88</v>
      </c>
      <c r="E342" s="156">
        <v>3</v>
      </c>
      <c r="F342" s="156">
        <v>0</v>
      </c>
      <c r="G342" s="156">
        <v>0</v>
      </c>
      <c r="H342" s="156">
        <v>3</v>
      </c>
      <c r="I342" s="156">
        <v>0</v>
      </c>
      <c r="J342" s="156">
        <v>0</v>
      </c>
      <c r="K342" s="156">
        <v>12</v>
      </c>
      <c r="L342" s="156">
        <f t="shared" si="5"/>
        <v>-12</v>
      </c>
      <c r="M342" s="156"/>
      <c r="R342" s="171" t="s">
        <v>106</v>
      </c>
      <c r="S342" s="179" t="s">
        <v>188</v>
      </c>
      <c r="T342" s="169">
        <v>8</v>
      </c>
      <c r="U342" s="169">
        <v>2</v>
      </c>
      <c r="V342" s="169">
        <v>1</v>
      </c>
      <c r="W342" s="169">
        <v>2</v>
      </c>
      <c r="X342" s="169">
        <v>7</v>
      </c>
      <c r="Y342" s="169">
        <v>5</v>
      </c>
      <c r="Z342" s="169">
        <v>7</v>
      </c>
      <c r="AA342" s="169">
        <v>-2</v>
      </c>
      <c r="AB342"/>
    </row>
    <row r="343" spans="1:28">
      <c r="A343" s="155" t="s">
        <v>188</v>
      </c>
      <c r="B343" s="157">
        <v>1</v>
      </c>
      <c r="C343" s="158" t="s">
        <v>165</v>
      </c>
      <c r="D343" s="159" t="s">
        <v>96</v>
      </c>
      <c r="E343" s="156">
        <v>7</v>
      </c>
      <c r="F343" s="156">
        <v>5</v>
      </c>
      <c r="G343" s="156">
        <v>2</v>
      </c>
      <c r="H343" s="156">
        <v>0</v>
      </c>
      <c r="I343" s="156">
        <v>17</v>
      </c>
      <c r="J343" s="156">
        <v>12</v>
      </c>
      <c r="K343" s="156">
        <v>2</v>
      </c>
      <c r="L343" s="156">
        <f t="shared" si="5"/>
        <v>10</v>
      </c>
      <c r="M343" s="156"/>
      <c r="R343" s="179" t="s">
        <v>205</v>
      </c>
      <c r="S343" s="179" t="s">
        <v>176</v>
      </c>
      <c r="T343" s="169">
        <v>7</v>
      </c>
      <c r="U343" s="169">
        <v>2</v>
      </c>
      <c r="V343" s="169">
        <v>1</v>
      </c>
      <c r="W343" s="169">
        <v>2</v>
      </c>
      <c r="X343" s="169">
        <v>5</v>
      </c>
      <c r="Y343" s="169">
        <v>5</v>
      </c>
      <c r="Z343" s="169">
        <v>6</v>
      </c>
      <c r="AA343" s="169">
        <v>-1</v>
      </c>
      <c r="AB343"/>
    </row>
    <row r="344" spans="1:28">
      <c r="A344" s="155" t="s">
        <v>188</v>
      </c>
      <c r="B344" s="157">
        <v>2</v>
      </c>
      <c r="C344" s="158" t="s">
        <v>39</v>
      </c>
      <c r="D344" s="159" t="s">
        <v>96</v>
      </c>
      <c r="E344" s="156">
        <v>7</v>
      </c>
      <c r="F344" s="156">
        <v>4</v>
      </c>
      <c r="G344" s="156">
        <v>3</v>
      </c>
      <c r="H344" s="156">
        <v>0</v>
      </c>
      <c r="I344" s="156">
        <v>15</v>
      </c>
      <c r="J344" s="156">
        <v>9</v>
      </c>
      <c r="K344" s="156">
        <v>3</v>
      </c>
      <c r="L344" s="156">
        <f t="shared" si="5"/>
        <v>6</v>
      </c>
      <c r="M344" s="156"/>
      <c r="R344" s="179"/>
      <c r="S344" s="179" t="s">
        <v>177</v>
      </c>
      <c r="T344" s="169">
        <v>5</v>
      </c>
      <c r="U344" s="169">
        <v>2</v>
      </c>
      <c r="V344" s="169">
        <v>1</v>
      </c>
      <c r="W344" s="169">
        <v>1</v>
      </c>
      <c r="X344" s="169">
        <v>5</v>
      </c>
      <c r="Y344" s="169">
        <v>9</v>
      </c>
      <c r="Z344" s="169">
        <v>7</v>
      </c>
      <c r="AA344" s="169">
        <v>2</v>
      </c>
      <c r="AB344"/>
    </row>
    <row r="345" spans="1:28">
      <c r="A345" s="155" t="s">
        <v>188</v>
      </c>
      <c r="B345" s="157">
        <v>3</v>
      </c>
      <c r="C345" s="158" t="s">
        <v>162</v>
      </c>
      <c r="D345" s="155" t="s">
        <v>95</v>
      </c>
      <c r="E345" s="156">
        <v>7</v>
      </c>
      <c r="F345" s="156">
        <v>5</v>
      </c>
      <c r="G345" s="156">
        <v>1</v>
      </c>
      <c r="H345" s="156">
        <v>1</v>
      </c>
      <c r="I345" s="156">
        <v>16</v>
      </c>
      <c r="J345" s="156">
        <v>14</v>
      </c>
      <c r="K345" s="156">
        <v>6</v>
      </c>
      <c r="L345" s="156">
        <f t="shared" si="5"/>
        <v>8</v>
      </c>
      <c r="M345" s="156"/>
      <c r="R345" s="179"/>
      <c r="S345" s="179" t="s">
        <v>178</v>
      </c>
      <c r="T345" s="169">
        <v>4</v>
      </c>
      <c r="U345" s="169">
        <v>4</v>
      </c>
      <c r="V345" s="169">
        <v>0</v>
      </c>
      <c r="W345" s="169">
        <v>2</v>
      </c>
      <c r="X345" s="169">
        <v>8</v>
      </c>
      <c r="Y345" s="169">
        <v>10</v>
      </c>
      <c r="Z345" s="169">
        <v>6</v>
      </c>
      <c r="AA345" s="169">
        <v>4</v>
      </c>
      <c r="AB345"/>
    </row>
    <row r="346" spans="1:28">
      <c r="A346" s="155" t="s">
        <v>188</v>
      </c>
      <c r="B346" s="157">
        <v>4</v>
      </c>
      <c r="C346" s="158" t="s">
        <v>40</v>
      </c>
      <c r="D346" s="155" t="s">
        <v>95</v>
      </c>
      <c r="E346" s="156">
        <v>7</v>
      </c>
      <c r="F346" s="156">
        <v>4</v>
      </c>
      <c r="G346" s="156">
        <v>1</v>
      </c>
      <c r="H346" s="156">
        <v>2</v>
      </c>
      <c r="I346" s="156">
        <v>13</v>
      </c>
      <c r="J346" s="156">
        <v>7</v>
      </c>
      <c r="K346" s="156">
        <v>5</v>
      </c>
      <c r="L346" s="156">
        <f t="shared" si="5"/>
        <v>2</v>
      </c>
      <c r="M346" s="156"/>
      <c r="R346" s="179"/>
      <c r="S346" s="179" t="s">
        <v>179</v>
      </c>
      <c r="T346" s="169">
        <v>6</v>
      </c>
      <c r="U346" s="169">
        <v>2</v>
      </c>
      <c r="V346" s="169">
        <v>1</v>
      </c>
      <c r="W346" s="169">
        <v>1</v>
      </c>
      <c r="X346" s="169">
        <v>5</v>
      </c>
      <c r="Y346" s="169">
        <v>6</v>
      </c>
      <c r="Z346" s="169">
        <v>2</v>
      </c>
      <c r="AA346" s="169">
        <v>4</v>
      </c>
      <c r="AB346"/>
    </row>
    <row r="347" spans="1:28">
      <c r="A347" s="155" t="s">
        <v>188</v>
      </c>
      <c r="B347" s="157">
        <v>5</v>
      </c>
      <c r="C347" s="158" t="s">
        <v>158</v>
      </c>
      <c r="D347" s="155" t="s">
        <v>116</v>
      </c>
      <c r="E347" s="156">
        <v>5</v>
      </c>
      <c r="F347" s="156">
        <v>3</v>
      </c>
      <c r="G347" s="156">
        <v>2</v>
      </c>
      <c r="H347" s="156">
        <v>0</v>
      </c>
      <c r="I347" s="156">
        <v>11</v>
      </c>
      <c r="J347" s="156">
        <v>11</v>
      </c>
      <c r="K347" s="156">
        <v>3</v>
      </c>
      <c r="L347" s="156">
        <f t="shared" si="5"/>
        <v>8</v>
      </c>
      <c r="M347" s="156"/>
      <c r="R347" s="179"/>
      <c r="S347" s="179" t="s">
        <v>182</v>
      </c>
      <c r="T347" s="169">
        <v>5</v>
      </c>
      <c r="U347" s="169">
        <v>2</v>
      </c>
      <c r="V347" s="169">
        <v>2</v>
      </c>
      <c r="W347" s="169">
        <v>1</v>
      </c>
      <c r="X347" s="169">
        <v>6</v>
      </c>
      <c r="Y347" s="169">
        <v>7</v>
      </c>
      <c r="Z347" s="169">
        <v>4</v>
      </c>
      <c r="AA347" s="169">
        <v>3</v>
      </c>
      <c r="AB347"/>
    </row>
    <row r="348" spans="1:28">
      <c r="A348" s="155" t="s">
        <v>188</v>
      </c>
      <c r="B348" s="157">
        <v>6</v>
      </c>
      <c r="C348" s="158" t="s">
        <v>147</v>
      </c>
      <c r="D348" s="155" t="s">
        <v>116</v>
      </c>
      <c r="E348" s="156">
        <v>5</v>
      </c>
      <c r="F348" s="156">
        <v>3</v>
      </c>
      <c r="G348" s="156">
        <v>2</v>
      </c>
      <c r="H348" s="156">
        <v>0</v>
      </c>
      <c r="I348" s="156">
        <v>11</v>
      </c>
      <c r="J348" s="156">
        <v>6</v>
      </c>
      <c r="K348" s="156">
        <v>2</v>
      </c>
      <c r="L348" s="156">
        <f t="shared" si="5"/>
        <v>4</v>
      </c>
      <c r="M348" s="156"/>
      <c r="R348" s="179"/>
      <c r="S348" s="179" t="s">
        <v>183</v>
      </c>
      <c r="T348" s="169">
        <v>9</v>
      </c>
      <c r="U348" s="169">
        <v>2</v>
      </c>
      <c r="V348" s="169">
        <v>1</v>
      </c>
      <c r="W348" s="169">
        <v>1</v>
      </c>
      <c r="X348" s="169">
        <v>5</v>
      </c>
      <c r="Y348" s="169">
        <v>12</v>
      </c>
      <c r="Z348" s="169">
        <v>5</v>
      </c>
      <c r="AA348" s="169">
        <v>7</v>
      </c>
      <c r="AB348"/>
    </row>
    <row r="349" spans="1:28">
      <c r="A349" s="155" t="s">
        <v>188</v>
      </c>
      <c r="B349" s="157">
        <v>7</v>
      </c>
      <c r="C349" s="158" t="s">
        <v>155</v>
      </c>
      <c r="D349" s="155" t="s">
        <v>116</v>
      </c>
      <c r="E349" s="156">
        <v>5</v>
      </c>
      <c r="F349" s="156">
        <v>4</v>
      </c>
      <c r="G349" s="156">
        <v>0</v>
      </c>
      <c r="H349" s="156">
        <v>1</v>
      </c>
      <c r="I349" s="156">
        <v>12</v>
      </c>
      <c r="J349" s="156">
        <v>10</v>
      </c>
      <c r="K349" s="156">
        <v>2</v>
      </c>
      <c r="L349" s="156">
        <f t="shared" si="5"/>
        <v>8</v>
      </c>
      <c r="M349" s="156"/>
      <c r="R349" s="179"/>
      <c r="S349" s="179" t="s">
        <v>184</v>
      </c>
      <c r="T349" s="169">
        <v>17</v>
      </c>
      <c r="U349" s="169">
        <v>1</v>
      </c>
      <c r="V349" s="169">
        <v>0</v>
      </c>
      <c r="W349" s="169">
        <v>2</v>
      </c>
      <c r="X349" s="169">
        <v>2</v>
      </c>
      <c r="Y349" s="169">
        <v>4</v>
      </c>
      <c r="Z349" s="169">
        <v>4</v>
      </c>
      <c r="AA349" s="169">
        <v>0</v>
      </c>
      <c r="AB349"/>
    </row>
    <row r="350" spans="1:28">
      <c r="A350" s="155" t="s">
        <v>188</v>
      </c>
      <c r="B350" s="157">
        <v>8</v>
      </c>
      <c r="C350" s="158" t="s">
        <v>106</v>
      </c>
      <c r="D350" s="155" t="s">
        <v>116</v>
      </c>
      <c r="E350" s="156">
        <v>5</v>
      </c>
      <c r="F350" s="156">
        <v>2</v>
      </c>
      <c r="G350" s="156">
        <v>1</v>
      </c>
      <c r="H350" s="156">
        <v>2</v>
      </c>
      <c r="I350" s="156">
        <v>7</v>
      </c>
      <c r="J350" s="156">
        <v>5</v>
      </c>
      <c r="K350" s="156">
        <v>7</v>
      </c>
      <c r="L350" s="156">
        <f t="shared" si="5"/>
        <v>-2</v>
      </c>
      <c r="M350" s="156"/>
      <c r="R350" s="171" t="s">
        <v>37</v>
      </c>
      <c r="S350" s="179" t="s">
        <v>171</v>
      </c>
      <c r="T350" s="169">
        <v>1</v>
      </c>
      <c r="U350" s="169">
        <v>4</v>
      </c>
      <c r="V350" s="169">
        <v>0</v>
      </c>
      <c r="W350" s="169">
        <v>0</v>
      </c>
      <c r="X350" s="169">
        <v>8</v>
      </c>
      <c r="Y350" s="169">
        <v>15</v>
      </c>
      <c r="Z350" s="169">
        <v>3</v>
      </c>
      <c r="AA350" s="169">
        <v>12</v>
      </c>
      <c r="AB350"/>
    </row>
    <row r="351" spans="1:28">
      <c r="A351" s="155" t="s">
        <v>188</v>
      </c>
      <c r="B351" s="157">
        <v>9</v>
      </c>
      <c r="C351" s="158" t="s">
        <v>169</v>
      </c>
      <c r="D351" s="159" t="s">
        <v>81</v>
      </c>
      <c r="E351" s="156">
        <v>4</v>
      </c>
      <c r="F351" s="156">
        <v>2</v>
      </c>
      <c r="G351" s="156">
        <v>2</v>
      </c>
      <c r="H351" s="156">
        <v>0</v>
      </c>
      <c r="I351" s="156">
        <v>8</v>
      </c>
      <c r="J351" s="156">
        <v>4</v>
      </c>
      <c r="K351" s="156">
        <v>0</v>
      </c>
      <c r="L351" s="156">
        <f t="shared" si="5"/>
        <v>4</v>
      </c>
      <c r="M351" s="156"/>
      <c r="R351" s="171"/>
      <c r="S351" s="179" t="s">
        <v>174</v>
      </c>
      <c r="T351" s="169">
        <v>1</v>
      </c>
      <c r="U351" s="169">
        <v>3</v>
      </c>
      <c r="V351" s="169">
        <v>1</v>
      </c>
      <c r="W351" s="169">
        <v>0</v>
      </c>
      <c r="X351" s="169">
        <v>7</v>
      </c>
      <c r="Y351" s="169">
        <v>15</v>
      </c>
      <c r="Z351" s="169">
        <v>5</v>
      </c>
      <c r="AA351" s="169">
        <v>10</v>
      </c>
      <c r="AB351"/>
    </row>
    <row r="352" spans="1:28">
      <c r="A352" s="155" t="s">
        <v>188</v>
      </c>
      <c r="B352" s="157">
        <v>10</v>
      </c>
      <c r="C352" s="158" t="s">
        <v>146</v>
      </c>
      <c r="D352" s="159" t="s">
        <v>81</v>
      </c>
      <c r="E352" s="156">
        <v>4</v>
      </c>
      <c r="F352" s="156">
        <v>1</v>
      </c>
      <c r="G352" s="156">
        <v>1</v>
      </c>
      <c r="H352" s="156">
        <v>2</v>
      </c>
      <c r="I352" s="156">
        <v>4</v>
      </c>
      <c r="J352" s="156">
        <v>5</v>
      </c>
      <c r="K352" s="156">
        <v>5</v>
      </c>
      <c r="L352" s="156">
        <f t="shared" si="5"/>
        <v>0</v>
      </c>
      <c r="M352" s="156"/>
      <c r="R352" s="171"/>
      <c r="S352" s="179" t="s">
        <v>175</v>
      </c>
      <c r="T352" s="169">
        <v>4</v>
      </c>
      <c r="U352" s="169">
        <v>3</v>
      </c>
      <c r="V352" s="169">
        <v>0</v>
      </c>
      <c r="W352" s="169">
        <v>2</v>
      </c>
      <c r="X352" s="169">
        <v>6</v>
      </c>
      <c r="Y352" s="169">
        <v>16</v>
      </c>
      <c r="Z352" s="169">
        <v>9</v>
      </c>
      <c r="AA352" s="169">
        <v>7</v>
      </c>
      <c r="AB352"/>
    </row>
    <row r="353" spans="1:28">
      <c r="A353" s="155" t="s">
        <v>188</v>
      </c>
      <c r="B353" s="157">
        <v>11</v>
      </c>
      <c r="C353" s="158" t="s">
        <v>225</v>
      </c>
      <c r="D353" s="159" t="s">
        <v>81</v>
      </c>
      <c r="E353" s="156">
        <v>4</v>
      </c>
      <c r="F353" s="156">
        <v>2</v>
      </c>
      <c r="G353" s="156">
        <v>0</v>
      </c>
      <c r="H353" s="156">
        <v>2</v>
      </c>
      <c r="I353" s="156">
        <v>6</v>
      </c>
      <c r="J353" s="156">
        <v>5</v>
      </c>
      <c r="K353" s="156">
        <v>4</v>
      </c>
      <c r="L353" s="156">
        <f t="shared" si="5"/>
        <v>1</v>
      </c>
      <c r="M353" s="156"/>
      <c r="R353" s="171"/>
      <c r="S353" s="179" t="s">
        <v>177</v>
      </c>
      <c r="T353" s="169">
        <v>13</v>
      </c>
      <c r="U353" s="169">
        <v>1</v>
      </c>
      <c r="V353" s="169">
        <v>0</v>
      </c>
      <c r="W353" s="169">
        <v>2</v>
      </c>
      <c r="X353" s="169">
        <v>2</v>
      </c>
      <c r="Y353" s="169">
        <v>4</v>
      </c>
      <c r="Z353" s="169">
        <v>6</v>
      </c>
      <c r="AA353" s="169">
        <v>-2</v>
      </c>
      <c r="AB353"/>
    </row>
    <row r="354" spans="1:28">
      <c r="A354" s="155" t="s">
        <v>188</v>
      </c>
      <c r="B354" s="157">
        <v>12</v>
      </c>
      <c r="C354" s="158" t="s">
        <v>151</v>
      </c>
      <c r="D354" s="159" t="s">
        <v>81</v>
      </c>
      <c r="E354" s="156">
        <v>4</v>
      </c>
      <c r="F354" s="156">
        <v>2</v>
      </c>
      <c r="G354" s="156">
        <v>1</v>
      </c>
      <c r="H354" s="156">
        <v>1</v>
      </c>
      <c r="I354" s="156">
        <v>7</v>
      </c>
      <c r="J354" s="156">
        <v>3</v>
      </c>
      <c r="K354" s="156">
        <v>2</v>
      </c>
      <c r="L354" s="156">
        <f t="shared" si="5"/>
        <v>1</v>
      </c>
      <c r="M354" s="156"/>
      <c r="R354" s="171"/>
      <c r="S354" s="179" t="s">
        <v>178</v>
      </c>
      <c r="T354" s="169">
        <v>8</v>
      </c>
      <c r="U354" s="169">
        <v>1</v>
      </c>
      <c r="V354" s="169">
        <v>2</v>
      </c>
      <c r="W354" s="169">
        <v>1</v>
      </c>
      <c r="X354" s="169">
        <v>4</v>
      </c>
      <c r="Y354" s="169">
        <v>2</v>
      </c>
      <c r="Z354" s="169">
        <v>5</v>
      </c>
      <c r="AA354" s="169">
        <v>-3</v>
      </c>
      <c r="AB354"/>
    </row>
    <row r="355" spans="1:28">
      <c r="A355" s="155" t="s">
        <v>188</v>
      </c>
      <c r="B355" s="157">
        <v>13</v>
      </c>
      <c r="C355" s="158" t="s">
        <v>163</v>
      </c>
      <c r="D355" s="159" t="s">
        <v>81</v>
      </c>
      <c r="E355" s="156">
        <v>4</v>
      </c>
      <c r="F355" s="156">
        <v>1</v>
      </c>
      <c r="G355" s="156">
        <v>1</v>
      </c>
      <c r="H355" s="156">
        <v>2</v>
      </c>
      <c r="I355" s="156">
        <v>4</v>
      </c>
      <c r="J355" s="156">
        <v>5</v>
      </c>
      <c r="K355" s="156">
        <v>6</v>
      </c>
      <c r="L355" s="156">
        <f t="shared" si="5"/>
        <v>-1</v>
      </c>
      <c r="M355" s="156"/>
      <c r="R355" s="171"/>
      <c r="S355" s="179" t="s">
        <v>179</v>
      </c>
      <c r="T355" s="169">
        <v>4</v>
      </c>
      <c r="U355" s="169">
        <v>2</v>
      </c>
      <c r="V355" s="169">
        <v>1</v>
      </c>
      <c r="W355" s="169">
        <v>3</v>
      </c>
      <c r="X355" s="169">
        <v>5</v>
      </c>
      <c r="Y355" s="169">
        <v>4</v>
      </c>
      <c r="Z355" s="169">
        <v>5</v>
      </c>
      <c r="AA355" s="169">
        <v>-1</v>
      </c>
      <c r="AB355"/>
    </row>
    <row r="356" spans="1:28">
      <c r="A356" s="155" t="s">
        <v>188</v>
      </c>
      <c r="B356" s="157">
        <v>14</v>
      </c>
      <c r="C356" s="158" t="s">
        <v>168</v>
      </c>
      <c r="D356" s="159" t="s">
        <v>81</v>
      </c>
      <c r="E356" s="156">
        <v>4</v>
      </c>
      <c r="F356" s="156">
        <v>3</v>
      </c>
      <c r="G356" s="156">
        <v>0</v>
      </c>
      <c r="H356" s="156">
        <v>1</v>
      </c>
      <c r="I356" s="156">
        <v>9</v>
      </c>
      <c r="J356" s="156">
        <v>9</v>
      </c>
      <c r="K356" s="156">
        <v>4</v>
      </c>
      <c r="L356" s="156">
        <f t="shared" si="5"/>
        <v>5</v>
      </c>
      <c r="M356" s="156"/>
      <c r="R356" s="171"/>
      <c r="S356" s="179" t="s">
        <v>180</v>
      </c>
      <c r="T356" s="169">
        <v>13</v>
      </c>
      <c r="U356" s="169">
        <v>0</v>
      </c>
      <c r="V356" s="169">
        <v>1</v>
      </c>
      <c r="W356" s="169">
        <v>2</v>
      </c>
      <c r="X356" s="169">
        <v>1</v>
      </c>
      <c r="Y356" s="169">
        <v>1</v>
      </c>
      <c r="Z356" s="169">
        <v>6</v>
      </c>
      <c r="AA356" s="169">
        <v>-5</v>
      </c>
      <c r="AB356"/>
    </row>
    <row r="357" spans="1:28">
      <c r="A357" s="155" t="s">
        <v>188</v>
      </c>
      <c r="B357" s="157">
        <v>15</v>
      </c>
      <c r="C357" s="158" t="s">
        <v>196</v>
      </c>
      <c r="D357" s="159" t="s">
        <v>81</v>
      </c>
      <c r="E357" s="156">
        <v>4</v>
      </c>
      <c r="F357" s="156">
        <v>1</v>
      </c>
      <c r="G357" s="156">
        <v>2</v>
      </c>
      <c r="H357" s="156">
        <v>1</v>
      </c>
      <c r="I357" s="156">
        <v>5</v>
      </c>
      <c r="J357" s="156">
        <v>3</v>
      </c>
      <c r="K357" s="156">
        <v>4</v>
      </c>
      <c r="L357" s="156">
        <f t="shared" si="5"/>
        <v>-1</v>
      </c>
      <c r="M357" s="156"/>
      <c r="R357" s="171"/>
      <c r="S357" s="179" t="s">
        <v>183</v>
      </c>
      <c r="T357" s="169">
        <v>11</v>
      </c>
      <c r="U357" s="169">
        <v>0</v>
      </c>
      <c r="V357" s="169">
        <v>2</v>
      </c>
      <c r="W357" s="169">
        <v>2</v>
      </c>
      <c r="X357" s="169">
        <v>2</v>
      </c>
      <c r="Y357" s="169">
        <v>2</v>
      </c>
      <c r="Z357" s="169">
        <v>8</v>
      </c>
      <c r="AA357" s="169">
        <v>-6</v>
      </c>
      <c r="AB357"/>
    </row>
    <row r="358" spans="1:28">
      <c r="A358" s="155" t="s">
        <v>188</v>
      </c>
      <c r="B358" s="157">
        <v>16</v>
      </c>
      <c r="C358" s="158" t="s">
        <v>38</v>
      </c>
      <c r="D358" s="159" t="s">
        <v>81</v>
      </c>
      <c r="E358" s="156">
        <v>4</v>
      </c>
      <c r="F358" s="156">
        <v>2</v>
      </c>
      <c r="G358" s="156">
        <v>0</v>
      </c>
      <c r="H358" s="156">
        <v>2</v>
      </c>
      <c r="I358" s="156">
        <v>6</v>
      </c>
      <c r="J358" s="156">
        <v>4</v>
      </c>
      <c r="K358" s="156">
        <v>6</v>
      </c>
      <c r="L358" s="156">
        <f t="shared" si="5"/>
        <v>-2</v>
      </c>
      <c r="M358" s="156"/>
      <c r="R358" s="171"/>
      <c r="S358" s="179" t="s">
        <v>184</v>
      </c>
      <c r="T358" s="169">
        <v>15</v>
      </c>
      <c r="U358" s="169">
        <v>1</v>
      </c>
      <c r="V358" s="169">
        <v>1</v>
      </c>
      <c r="W358" s="169">
        <v>2</v>
      </c>
      <c r="X358" s="169">
        <v>3</v>
      </c>
      <c r="Y358" s="169">
        <v>2</v>
      </c>
      <c r="Z358" s="169">
        <v>5</v>
      </c>
      <c r="AA358" s="169">
        <v>-3</v>
      </c>
      <c r="AB358"/>
    </row>
    <row r="359" spans="1:28">
      <c r="A359" s="155" t="s">
        <v>188</v>
      </c>
      <c r="B359" s="157">
        <v>17</v>
      </c>
      <c r="C359" s="158" t="s">
        <v>160</v>
      </c>
      <c r="D359" s="159" t="s">
        <v>88</v>
      </c>
      <c r="E359" s="156">
        <v>3</v>
      </c>
      <c r="F359" s="156">
        <v>1</v>
      </c>
      <c r="G359" s="156">
        <v>1</v>
      </c>
      <c r="H359" s="156">
        <v>1</v>
      </c>
      <c r="I359" s="156">
        <v>4</v>
      </c>
      <c r="J359" s="156">
        <v>3</v>
      </c>
      <c r="K359" s="156">
        <v>4</v>
      </c>
      <c r="L359" s="156">
        <f t="shared" si="5"/>
        <v>-1</v>
      </c>
      <c r="M359" s="156"/>
      <c r="R359" s="171"/>
      <c r="S359" s="179" t="s">
        <v>187</v>
      </c>
      <c r="T359" s="169">
        <v>26</v>
      </c>
      <c r="U359" s="169">
        <v>0</v>
      </c>
      <c r="V359" s="169">
        <v>2</v>
      </c>
      <c r="W359" s="169">
        <v>1</v>
      </c>
      <c r="X359" s="169">
        <v>2</v>
      </c>
      <c r="Y359" s="169">
        <v>4</v>
      </c>
      <c r="Z359" s="169">
        <v>5</v>
      </c>
      <c r="AA359" s="169">
        <v>-1</v>
      </c>
      <c r="AB359"/>
    </row>
    <row r="360" spans="1:28">
      <c r="A360" s="155" t="s">
        <v>188</v>
      </c>
      <c r="B360" s="157">
        <v>18</v>
      </c>
      <c r="C360" s="158" t="s">
        <v>41</v>
      </c>
      <c r="D360" s="159" t="s">
        <v>88</v>
      </c>
      <c r="E360" s="156">
        <v>3</v>
      </c>
      <c r="F360" s="156">
        <v>1</v>
      </c>
      <c r="G360" s="156">
        <v>0</v>
      </c>
      <c r="H360" s="156">
        <v>2</v>
      </c>
      <c r="I360" s="156">
        <v>3</v>
      </c>
      <c r="J360" s="156">
        <v>2</v>
      </c>
      <c r="K360" s="156">
        <v>2</v>
      </c>
      <c r="L360" s="156">
        <f t="shared" si="5"/>
        <v>0</v>
      </c>
      <c r="M360" s="156"/>
      <c r="R360" s="179" t="s">
        <v>148</v>
      </c>
      <c r="S360" s="179" t="s">
        <v>171</v>
      </c>
      <c r="T360" s="169">
        <v>4</v>
      </c>
      <c r="U360" s="169">
        <v>2</v>
      </c>
      <c r="V360" s="169">
        <v>0</v>
      </c>
      <c r="W360" s="169">
        <v>1</v>
      </c>
      <c r="X360" s="169">
        <v>4</v>
      </c>
      <c r="Y360" s="169">
        <v>7</v>
      </c>
      <c r="Z360" s="169">
        <v>6</v>
      </c>
      <c r="AA360" s="169">
        <v>1</v>
      </c>
      <c r="AB360"/>
    </row>
    <row r="361" spans="1:28">
      <c r="A361" s="155" t="s">
        <v>188</v>
      </c>
      <c r="B361" s="157">
        <v>19</v>
      </c>
      <c r="C361" s="158" t="s">
        <v>226</v>
      </c>
      <c r="D361" s="159" t="s">
        <v>88</v>
      </c>
      <c r="E361" s="156">
        <v>3</v>
      </c>
      <c r="F361" s="156">
        <v>1</v>
      </c>
      <c r="G361" s="156">
        <v>0</v>
      </c>
      <c r="H361" s="156">
        <v>2</v>
      </c>
      <c r="I361" s="156">
        <v>3</v>
      </c>
      <c r="J361" s="156">
        <v>5</v>
      </c>
      <c r="K361" s="156">
        <v>6</v>
      </c>
      <c r="L361" s="156">
        <f t="shared" si="5"/>
        <v>-1</v>
      </c>
      <c r="M361" s="156"/>
      <c r="R361" s="179"/>
      <c r="S361" s="179" t="s">
        <v>172</v>
      </c>
      <c r="T361" s="169">
        <v>16</v>
      </c>
      <c r="U361" s="169">
        <v>0</v>
      </c>
      <c r="V361" s="169">
        <v>0</v>
      </c>
      <c r="W361" s="169">
        <v>1</v>
      </c>
      <c r="X361" s="169">
        <v>0</v>
      </c>
      <c r="Y361" s="169">
        <v>1</v>
      </c>
      <c r="Z361" s="169">
        <v>7</v>
      </c>
      <c r="AA361" s="169">
        <v>-6</v>
      </c>
      <c r="AB361"/>
    </row>
    <row r="362" spans="1:28">
      <c r="A362" s="155" t="s">
        <v>188</v>
      </c>
      <c r="B362" s="157">
        <v>20</v>
      </c>
      <c r="C362" s="158" t="s">
        <v>227</v>
      </c>
      <c r="D362" s="159" t="s">
        <v>88</v>
      </c>
      <c r="E362" s="156">
        <v>3</v>
      </c>
      <c r="F362" s="156">
        <v>1</v>
      </c>
      <c r="G362" s="156">
        <v>0</v>
      </c>
      <c r="H362" s="156">
        <v>2</v>
      </c>
      <c r="I362" s="156">
        <v>3</v>
      </c>
      <c r="J362" s="156">
        <v>3</v>
      </c>
      <c r="K362" s="156">
        <v>4</v>
      </c>
      <c r="L362" s="156">
        <f t="shared" si="5"/>
        <v>-1</v>
      </c>
      <c r="M362" s="156"/>
      <c r="R362" s="179"/>
      <c r="S362" s="179" t="s">
        <v>174</v>
      </c>
      <c r="T362" s="169">
        <v>10</v>
      </c>
      <c r="U362" s="169">
        <v>1</v>
      </c>
      <c r="V362" s="169">
        <v>0</v>
      </c>
      <c r="W362" s="169">
        <v>2</v>
      </c>
      <c r="X362" s="169">
        <v>2</v>
      </c>
      <c r="Y362" s="169">
        <v>4</v>
      </c>
      <c r="Z362" s="169">
        <v>8</v>
      </c>
      <c r="AA362" s="169">
        <v>-4</v>
      </c>
      <c r="AB362"/>
    </row>
    <row r="363" spans="1:28">
      <c r="A363" s="155" t="s">
        <v>188</v>
      </c>
      <c r="B363" s="157">
        <v>21</v>
      </c>
      <c r="C363" s="158" t="s">
        <v>199</v>
      </c>
      <c r="D363" s="159" t="s">
        <v>88</v>
      </c>
      <c r="E363" s="156">
        <v>3</v>
      </c>
      <c r="F363" s="156">
        <v>1</v>
      </c>
      <c r="G363" s="156">
        <v>0</v>
      </c>
      <c r="H363" s="156">
        <v>2</v>
      </c>
      <c r="I363" s="156">
        <v>3</v>
      </c>
      <c r="J363" s="156">
        <v>2</v>
      </c>
      <c r="K363" s="156">
        <v>4</v>
      </c>
      <c r="L363" s="156">
        <f t="shared" si="5"/>
        <v>-2</v>
      </c>
      <c r="M363" s="156"/>
      <c r="R363" s="179"/>
      <c r="S363" s="179" t="s">
        <v>184</v>
      </c>
      <c r="T363" s="169">
        <v>23</v>
      </c>
      <c r="U363" s="169">
        <v>0</v>
      </c>
      <c r="V363" s="169">
        <v>0</v>
      </c>
      <c r="W363" s="169">
        <v>3</v>
      </c>
      <c r="X363" s="169">
        <v>0</v>
      </c>
      <c r="Y363" s="169">
        <v>2</v>
      </c>
      <c r="Z363" s="169">
        <v>8</v>
      </c>
      <c r="AA363" s="169">
        <v>-6</v>
      </c>
      <c r="AB363"/>
    </row>
    <row r="364" spans="1:28">
      <c r="A364" s="155" t="s">
        <v>188</v>
      </c>
      <c r="B364" s="157">
        <v>22</v>
      </c>
      <c r="C364" s="158" t="s">
        <v>220</v>
      </c>
      <c r="D364" s="159" t="s">
        <v>88</v>
      </c>
      <c r="E364" s="156">
        <v>3</v>
      </c>
      <c r="F364" s="156">
        <v>0</v>
      </c>
      <c r="G364" s="156">
        <v>2</v>
      </c>
      <c r="H364" s="156">
        <v>1</v>
      </c>
      <c r="I364" s="156">
        <v>2</v>
      </c>
      <c r="J364" s="156">
        <v>2</v>
      </c>
      <c r="K364" s="156">
        <v>3</v>
      </c>
      <c r="L364" s="156">
        <f t="shared" si="5"/>
        <v>-1</v>
      </c>
      <c r="M364" s="156"/>
      <c r="R364" s="179"/>
      <c r="S364" s="179" t="s">
        <v>185</v>
      </c>
      <c r="T364" s="169">
        <v>13</v>
      </c>
      <c r="U364" s="169">
        <v>1</v>
      </c>
      <c r="V364" s="169">
        <v>1</v>
      </c>
      <c r="W364" s="169">
        <v>2</v>
      </c>
      <c r="X364" s="169">
        <v>4</v>
      </c>
      <c r="Y364" s="169">
        <v>3</v>
      </c>
      <c r="Z364" s="169">
        <v>4</v>
      </c>
      <c r="AA364" s="169">
        <v>-1</v>
      </c>
      <c r="AB364"/>
    </row>
    <row r="365" spans="1:28">
      <c r="A365" s="155" t="s">
        <v>188</v>
      </c>
      <c r="B365" s="157">
        <v>23</v>
      </c>
      <c r="C365" s="158" t="s">
        <v>104</v>
      </c>
      <c r="D365" s="159" t="s">
        <v>88</v>
      </c>
      <c r="E365" s="156">
        <v>3</v>
      </c>
      <c r="F365" s="156">
        <v>0</v>
      </c>
      <c r="G365" s="156">
        <v>2</v>
      </c>
      <c r="H365" s="156">
        <v>1</v>
      </c>
      <c r="I365" s="156">
        <v>2</v>
      </c>
      <c r="J365" s="156">
        <v>1</v>
      </c>
      <c r="K365" s="156">
        <v>2</v>
      </c>
      <c r="L365" s="156">
        <f t="shared" si="5"/>
        <v>-1</v>
      </c>
      <c r="M365" s="156"/>
      <c r="R365" s="179"/>
      <c r="S365" s="179" t="s">
        <v>186</v>
      </c>
      <c r="T365" s="169">
        <v>32</v>
      </c>
      <c r="U365" s="169">
        <v>0</v>
      </c>
      <c r="V365" s="169">
        <v>0</v>
      </c>
      <c r="W365" s="169">
        <v>3</v>
      </c>
      <c r="X365" s="169">
        <v>0</v>
      </c>
      <c r="Y365" s="169">
        <v>1</v>
      </c>
      <c r="Z365" s="169">
        <v>5</v>
      </c>
      <c r="AA365" s="169">
        <v>-4</v>
      </c>
      <c r="AB365"/>
    </row>
    <row r="366" spans="1:28">
      <c r="A366" s="155" t="s">
        <v>188</v>
      </c>
      <c r="B366" s="157">
        <v>24</v>
      </c>
      <c r="C366" s="158" t="s">
        <v>212</v>
      </c>
      <c r="D366" s="159" t="s">
        <v>88</v>
      </c>
      <c r="E366" s="156">
        <v>3</v>
      </c>
      <c r="F366" s="156">
        <v>0</v>
      </c>
      <c r="G366" s="156">
        <v>1</v>
      </c>
      <c r="H366" s="156">
        <v>2</v>
      </c>
      <c r="I366" s="156">
        <v>1</v>
      </c>
      <c r="J366" s="156">
        <v>3</v>
      </c>
      <c r="K366" s="156">
        <v>6</v>
      </c>
      <c r="L366" s="156">
        <f t="shared" si="5"/>
        <v>-3</v>
      </c>
      <c r="M366" s="156"/>
      <c r="R366" s="179"/>
      <c r="S366" s="179" t="s">
        <v>187</v>
      </c>
      <c r="T366" s="169">
        <v>7</v>
      </c>
      <c r="U366" s="169">
        <v>2</v>
      </c>
      <c r="V366" s="169">
        <v>1</v>
      </c>
      <c r="W366" s="169">
        <v>2</v>
      </c>
      <c r="X366" s="169">
        <v>7</v>
      </c>
      <c r="Y366" s="169">
        <v>7</v>
      </c>
      <c r="Z366" s="169">
        <v>7</v>
      </c>
      <c r="AA366" s="169">
        <v>0</v>
      </c>
      <c r="AB366"/>
    </row>
    <row r="367" spans="1:28">
      <c r="A367" s="155" t="s">
        <v>188</v>
      </c>
      <c r="B367" s="157">
        <v>25</v>
      </c>
      <c r="C367" s="158" t="s">
        <v>102</v>
      </c>
      <c r="D367" s="159" t="s">
        <v>88</v>
      </c>
      <c r="E367" s="156">
        <v>3</v>
      </c>
      <c r="F367" s="156">
        <v>0</v>
      </c>
      <c r="G367" s="156">
        <v>1</v>
      </c>
      <c r="H367" s="156">
        <v>2</v>
      </c>
      <c r="I367" s="156">
        <v>1</v>
      </c>
      <c r="J367" s="156">
        <v>2</v>
      </c>
      <c r="K367" s="156">
        <v>6</v>
      </c>
      <c r="L367" s="156">
        <f t="shared" si="5"/>
        <v>-4</v>
      </c>
      <c r="M367" s="156"/>
      <c r="R367" s="179"/>
      <c r="S367" s="179" t="s">
        <v>188</v>
      </c>
      <c r="T367" s="169">
        <v>26</v>
      </c>
      <c r="U367" s="169">
        <v>0</v>
      </c>
      <c r="V367" s="169">
        <v>1</v>
      </c>
      <c r="W367" s="169">
        <v>2</v>
      </c>
      <c r="X367" s="169">
        <v>1</v>
      </c>
      <c r="Y367" s="169">
        <v>2</v>
      </c>
      <c r="Z367" s="169">
        <v>6</v>
      </c>
      <c r="AA367" s="169">
        <v>-4</v>
      </c>
      <c r="AB367"/>
    </row>
    <row r="368" spans="1:28">
      <c r="A368" s="155" t="s">
        <v>188</v>
      </c>
      <c r="B368" s="157">
        <v>26</v>
      </c>
      <c r="C368" s="158" t="s">
        <v>148</v>
      </c>
      <c r="D368" s="159" t="s">
        <v>88</v>
      </c>
      <c r="E368" s="156">
        <v>3</v>
      </c>
      <c r="F368" s="156">
        <v>0</v>
      </c>
      <c r="G368" s="156">
        <v>1</v>
      </c>
      <c r="H368" s="156">
        <v>2</v>
      </c>
      <c r="I368" s="156">
        <v>1</v>
      </c>
      <c r="J368" s="156">
        <v>2</v>
      </c>
      <c r="K368" s="156">
        <v>6</v>
      </c>
      <c r="L368" s="156">
        <f t="shared" si="5"/>
        <v>-4</v>
      </c>
      <c r="M368" s="156"/>
      <c r="R368" s="179" t="s">
        <v>189</v>
      </c>
      <c r="S368" s="179" t="s">
        <v>171</v>
      </c>
      <c r="T368" s="169">
        <v>3</v>
      </c>
      <c r="U368" s="169">
        <v>2</v>
      </c>
      <c r="V368" s="169">
        <v>0</v>
      </c>
      <c r="W368" s="169">
        <v>1</v>
      </c>
      <c r="X368" s="169">
        <v>4</v>
      </c>
      <c r="Y368" s="169">
        <v>7</v>
      </c>
      <c r="Z368" s="169">
        <v>7</v>
      </c>
      <c r="AA368" s="169">
        <v>0</v>
      </c>
      <c r="AB368"/>
    </row>
    <row r="369" spans="1:28">
      <c r="A369" s="155" t="s">
        <v>188</v>
      </c>
      <c r="B369" s="157">
        <v>27</v>
      </c>
      <c r="C369" s="158" t="s">
        <v>228</v>
      </c>
      <c r="D369" s="159" t="s">
        <v>88</v>
      </c>
      <c r="E369" s="156">
        <v>3</v>
      </c>
      <c r="F369" s="156">
        <v>0</v>
      </c>
      <c r="G369" s="156">
        <v>1</v>
      </c>
      <c r="H369" s="156">
        <v>2</v>
      </c>
      <c r="I369" s="156">
        <v>1</v>
      </c>
      <c r="J369" s="156">
        <v>0</v>
      </c>
      <c r="K369" s="156">
        <v>4</v>
      </c>
      <c r="L369" s="156">
        <f t="shared" si="5"/>
        <v>-4</v>
      </c>
      <c r="M369" s="156"/>
      <c r="R369" s="179"/>
      <c r="S369" s="179" t="s">
        <v>174</v>
      </c>
      <c r="T369" s="169">
        <v>5</v>
      </c>
      <c r="U369" s="169">
        <v>2</v>
      </c>
      <c r="V369" s="169">
        <v>0</v>
      </c>
      <c r="W369" s="169">
        <v>1</v>
      </c>
      <c r="X369" s="169">
        <v>4</v>
      </c>
      <c r="Y369" s="169">
        <v>7</v>
      </c>
      <c r="Z369" s="169">
        <v>3</v>
      </c>
      <c r="AA369" s="169">
        <v>4</v>
      </c>
      <c r="AB369"/>
    </row>
    <row r="370" spans="1:28">
      <c r="A370" s="155" t="s">
        <v>188</v>
      </c>
      <c r="B370" s="157">
        <v>28</v>
      </c>
      <c r="C370" s="158" t="s">
        <v>218</v>
      </c>
      <c r="D370" s="159" t="s">
        <v>88</v>
      </c>
      <c r="E370" s="156">
        <v>3</v>
      </c>
      <c r="F370" s="156">
        <v>0</v>
      </c>
      <c r="G370" s="156">
        <v>1</v>
      </c>
      <c r="H370" s="156">
        <v>2</v>
      </c>
      <c r="I370" s="156">
        <v>1</v>
      </c>
      <c r="J370" s="156">
        <v>2</v>
      </c>
      <c r="K370" s="156">
        <v>7</v>
      </c>
      <c r="L370" s="156">
        <f t="shared" si="5"/>
        <v>-5</v>
      </c>
      <c r="M370" s="156"/>
      <c r="R370" s="179"/>
      <c r="S370" s="179" t="s">
        <v>175</v>
      </c>
      <c r="T370" s="169">
        <v>8</v>
      </c>
      <c r="U370" s="169">
        <v>1</v>
      </c>
      <c r="V370" s="169">
        <v>1</v>
      </c>
      <c r="W370" s="169">
        <v>1</v>
      </c>
      <c r="X370" s="169">
        <v>3</v>
      </c>
      <c r="Y370" s="169">
        <v>2</v>
      </c>
      <c r="Z370" s="169">
        <v>3</v>
      </c>
      <c r="AA370" s="169">
        <v>-1</v>
      </c>
      <c r="AB370"/>
    </row>
    <row r="371" spans="1:28">
      <c r="A371" s="155" t="s">
        <v>188</v>
      </c>
      <c r="B371" s="157">
        <v>29</v>
      </c>
      <c r="C371" s="158" t="s">
        <v>153</v>
      </c>
      <c r="D371" s="159" t="s">
        <v>88</v>
      </c>
      <c r="E371" s="156">
        <v>3</v>
      </c>
      <c r="F371" s="156">
        <v>0</v>
      </c>
      <c r="G371" s="156">
        <v>1</v>
      </c>
      <c r="H371" s="156">
        <v>2</v>
      </c>
      <c r="I371" s="156">
        <v>1</v>
      </c>
      <c r="J371" s="156">
        <v>2</v>
      </c>
      <c r="K371" s="156">
        <v>7</v>
      </c>
      <c r="L371" s="156">
        <f t="shared" si="5"/>
        <v>-5</v>
      </c>
      <c r="M371" s="156"/>
      <c r="R371" s="179"/>
      <c r="S371" s="179" t="s">
        <v>176</v>
      </c>
      <c r="T371" s="169">
        <v>6</v>
      </c>
      <c r="U371" s="169">
        <v>1</v>
      </c>
      <c r="V371" s="169">
        <v>2</v>
      </c>
      <c r="W371" s="169">
        <v>1</v>
      </c>
      <c r="X371" s="169">
        <v>4</v>
      </c>
      <c r="Y371" s="169">
        <v>7</v>
      </c>
      <c r="Z371" s="169">
        <v>7</v>
      </c>
      <c r="AA371" s="169">
        <v>0</v>
      </c>
      <c r="AB371"/>
    </row>
    <row r="372" spans="1:28">
      <c r="A372" s="155" t="s">
        <v>188</v>
      </c>
      <c r="B372" s="157">
        <v>30</v>
      </c>
      <c r="C372" s="158" t="s">
        <v>105</v>
      </c>
      <c r="D372" s="159" t="s">
        <v>88</v>
      </c>
      <c r="E372" s="156">
        <v>3</v>
      </c>
      <c r="F372" s="156">
        <v>0</v>
      </c>
      <c r="G372" s="156">
        <v>0</v>
      </c>
      <c r="H372" s="156">
        <v>3</v>
      </c>
      <c r="I372" s="156">
        <v>0</v>
      </c>
      <c r="J372" s="156">
        <v>1</v>
      </c>
      <c r="K372" s="156">
        <v>6</v>
      </c>
      <c r="L372" s="156">
        <f t="shared" si="5"/>
        <v>-5</v>
      </c>
      <c r="M372" s="156"/>
      <c r="R372" s="179"/>
      <c r="S372" s="179" t="s">
        <v>177</v>
      </c>
      <c r="T372" s="169">
        <v>4</v>
      </c>
      <c r="U372" s="169">
        <v>3</v>
      </c>
      <c r="V372" s="169">
        <v>0</v>
      </c>
      <c r="W372" s="169">
        <v>3</v>
      </c>
      <c r="X372" s="169">
        <v>6</v>
      </c>
      <c r="Y372" s="169">
        <v>10</v>
      </c>
      <c r="Z372" s="169">
        <v>7</v>
      </c>
      <c r="AA372" s="169">
        <v>3</v>
      </c>
      <c r="AB372"/>
    </row>
    <row r="373" spans="1:28">
      <c r="A373" s="155" t="s">
        <v>188</v>
      </c>
      <c r="B373" s="157">
        <v>31</v>
      </c>
      <c r="C373" s="158" t="s">
        <v>216</v>
      </c>
      <c r="D373" s="159" t="s">
        <v>88</v>
      </c>
      <c r="E373" s="156">
        <v>3</v>
      </c>
      <c r="F373" s="156">
        <v>0</v>
      </c>
      <c r="G373" s="156">
        <v>0</v>
      </c>
      <c r="H373" s="156">
        <v>3</v>
      </c>
      <c r="I373" s="156">
        <v>0</v>
      </c>
      <c r="J373" s="156">
        <v>3</v>
      </c>
      <c r="K373" s="156">
        <v>9</v>
      </c>
      <c r="L373" s="156">
        <f t="shared" si="5"/>
        <v>-6</v>
      </c>
      <c r="M373" s="156"/>
      <c r="R373" s="179"/>
      <c r="S373" s="179" t="s">
        <v>180</v>
      </c>
      <c r="T373" s="169">
        <v>8</v>
      </c>
      <c r="U373" s="169">
        <v>1</v>
      </c>
      <c r="V373" s="169">
        <v>2</v>
      </c>
      <c r="W373" s="169">
        <v>3</v>
      </c>
      <c r="X373" s="169">
        <v>4</v>
      </c>
      <c r="Y373" s="169">
        <v>12</v>
      </c>
      <c r="Z373" s="169">
        <v>7</v>
      </c>
      <c r="AA373" s="169">
        <v>5</v>
      </c>
      <c r="AB373"/>
    </row>
    <row r="374" spans="1:28">
      <c r="A374" s="155" t="s">
        <v>188</v>
      </c>
      <c r="B374" s="157">
        <v>32</v>
      </c>
      <c r="C374" s="158" t="s">
        <v>229</v>
      </c>
      <c r="D374" s="159" t="s">
        <v>88</v>
      </c>
      <c r="E374" s="156">
        <v>3</v>
      </c>
      <c r="F374" s="156">
        <v>0</v>
      </c>
      <c r="G374" s="156">
        <v>0</v>
      </c>
      <c r="H374" s="156">
        <v>3</v>
      </c>
      <c r="I374" s="156">
        <v>0</v>
      </c>
      <c r="J374" s="156">
        <v>2</v>
      </c>
      <c r="K374" s="156">
        <v>10</v>
      </c>
      <c r="L374" s="156">
        <f t="shared" si="5"/>
        <v>-8</v>
      </c>
      <c r="M374" s="156"/>
      <c r="R374" s="179"/>
      <c r="S374" s="179" t="s">
        <v>182</v>
      </c>
      <c r="T374" s="169">
        <v>16</v>
      </c>
      <c r="U374" s="169">
        <v>1</v>
      </c>
      <c r="V374" s="169">
        <v>1</v>
      </c>
      <c r="W374" s="169">
        <v>1</v>
      </c>
      <c r="X374" s="169">
        <v>3</v>
      </c>
      <c r="Y374" s="169">
        <v>2</v>
      </c>
      <c r="Z374" s="169">
        <v>2</v>
      </c>
      <c r="AA374" s="169">
        <v>0</v>
      </c>
      <c r="AB374"/>
    </row>
    <row r="375" spans="1:28">
      <c r="B375" s="157"/>
      <c r="D375" s="158"/>
      <c r="E375" s="159"/>
      <c r="F375" s="159"/>
      <c r="R375" s="179"/>
      <c r="S375" s="179" t="s">
        <v>184</v>
      </c>
      <c r="T375" s="169">
        <v>5</v>
      </c>
      <c r="U375" s="169">
        <v>3</v>
      </c>
      <c r="V375" s="169">
        <v>1</v>
      </c>
      <c r="W375" s="169">
        <v>1</v>
      </c>
      <c r="X375" s="169">
        <v>7</v>
      </c>
      <c r="Y375" s="169">
        <v>8</v>
      </c>
      <c r="Z375" s="169">
        <v>6</v>
      </c>
      <c r="AA375" s="169">
        <v>2</v>
      </c>
      <c r="AB375"/>
    </row>
    <row r="376" spans="1:28">
      <c r="D376" s="158"/>
      <c r="E376" s="159"/>
      <c r="F376" s="159"/>
      <c r="R376" s="179"/>
      <c r="S376" s="179" t="s">
        <v>186</v>
      </c>
      <c r="T376" s="169">
        <v>11</v>
      </c>
      <c r="U376" s="169">
        <v>2</v>
      </c>
      <c r="V376" s="169">
        <v>1</v>
      </c>
      <c r="W376" s="169">
        <v>1</v>
      </c>
      <c r="X376" s="169">
        <v>7</v>
      </c>
      <c r="Y376" s="169">
        <v>5</v>
      </c>
      <c r="Z376" s="169">
        <v>4</v>
      </c>
      <c r="AA376" s="169">
        <v>1</v>
      </c>
      <c r="AB376"/>
    </row>
    <row r="377" spans="1:28">
      <c r="D377" s="158"/>
      <c r="E377" s="159"/>
      <c r="F377" s="159"/>
      <c r="R377" s="171" t="s">
        <v>100</v>
      </c>
      <c r="S377" s="179" t="s">
        <v>180</v>
      </c>
      <c r="T377" s="169">
        <v>16</v>
      </c>
      <c r="U377" s="169">
        <v>0</v>
      </c>
      <c r="V377" s="169">
        <v>0</v>
      </c>
      <c r="W377" s="169">
        <v>3</v>
      </c>
      <c r="X377" s="169">
        <v>0</v>
      </c>
      <c r="Y377" s="169">
        <v>0</v>
      </c>
      <c r="Z377" s="169">
        <v>14</v>
      </c>
      <c r="AA377" s="169">
        <v>-14</v>
      </c>
      <c r="AB377"/>
    </row>
    <row r="378" spans="1:28" ht="12.75">
      <c r="D378" s="158"/>
      <c r="E378" s="159"/>
      <c r="F378" s="159"/>
      <c r="R378"/>
      <c r="S378"/>
      <c r="T378"/>
      <c r="U378"/>
      <c r="V378"/>
      <c r="W378"/>
      <c r="X378"/>
      <c r="Y378"/>
      <c r="Z378"/>
      <c r="AA378"/>
      <c r="AB378"/>
    </row>
    <row r="379" spans="1:28">
      <c r="D379" s="158"/>
      <c r="E379" s="159"/>
      <c r="F379" s="159"/>
    </row>
    <row r="380" spans="1:28">
      <c r="D380" s="158"/>
      <c r="E380" s="159"/>
      <c r="F380" s="159"/>
    </row>
    <row r="381" spans="1:28">
      <c r="D381" s="158"/>
      <c r="E381" s="159"/>
      <c r="F381" s="159"/>
    </row>
    <row r="382" spans="1:28">
      <c r="D382" s="158"/>
      <c r="E382" s="159"/>
      <c r="F382" s="159"/>
    </row>
    <row r="383" spans="1:28">
      <c r="D383" s="158"/>
      <c r="E383" s="159"/>
      <c r="F383" s="159"/>
    </row>
    <row r="384" spans="1:28">
      <c r="D384" s="158"/>
      <c r="E384" s="159"/>
      <c r="F384" s="159"/>
    </row>
    <row r="385" spans="4:6">
      <c r="D385" s="158"/>
      <c r="E385" s="159"/>
      <c r="F385" s="159"/>
    </row>
    <row r="386" spans="4:6">
      <c r="D386" s="158"/>
      <c r="E386" s="159"/>
      <c r="F386" s="159"/>
    </row>
    <row r="387" spans="4:6">
      <c r="D387" s="158"/>
      <c r="E387" s="159"/>
      <c r="F387" s="159"/>
    </row>
    <row r="388" spans="4:6">
      <c r="D388" s="158"/>
      <c r="E388" s="159"/>
      <c r="F388" s="159"/>
    </row>
    <row r="389" spans="4:6">
      <c r="D389" s="158"/>
      <c r="E389" s="159"/>
      <c r="F389" s="159"/>
    </row>
    <row r="390" spans="4:6">
      <c r="D390" s="158"/>
      <c r="E390" s="159"/>
      <c r="F390" s="159"/>
    </row>
    <row r="391" spans="4:6">
      <c r="D391" s="158"/>
      <c r="E391" s="159"/>
      <c r="F391" s="159"/>
    </row>
    <row r="392" spans="4:6">
      <c r="D392" s="158"/>
      <c r="E392" s="159"/>
      <c r="F392" s="159"/>
    </row>
    <row r="393" spans="4:6">
      <c r="D393" s="158"/>
      <c r="E393" s="159"/>
      <c r="F393" s="159"/>
    </row>
    <row r="394" spans="4:6">
      <c r="D394" s="158"/>
      <c r="E394" s="159"/>
      <c r="F394" s="159"/>
    </row>
    <row r="395" spans="4:6">
      <c r="D395" s="158"/>
      <c r="E395" s="159"/>
      <c r="F395" s="159"/>
    </row>
    <row r="396" spans="4:6">
      <c r="D396" s="158"/>
      <c r="E396" s="159"/>
      <c r="F396" s="159"/>
    </row>
    <row r="397" spans="4:6">
      <c r="D397" s="158"/>
      <c r="E397" s="159"/>
      <c r="F397" s="159"/>
    </row>
    <row r="398" spans="4:6">
      <c r="D398" s="158"/>
      <c r="E398" s="159"/>
      <c r="F398" s="159"/>
    </row>
    <row r="399" spans="4:6">
      <c r="D399" s="158"/>
      <c r="E399" s="159"/>
      <c r="F399" s="159"/>
    </row>
    <row r="400" spans="4:6">
      <c r="D400" s="158"/>
      <c r="E400" s="159"/>
      <c r="F400" s="159"/>
    </row>
    <row r="401" spans="4:6">
      <c r="D401" s="158"/>
      <c r="E401" s="159"/>
      <c r="F401" s="159"/>
    </row>
    <row r="402" spans="4:6">
      <c r="D402" s="158"/>
      <c r="E402" s="159"/>
      <c r="F402" s="159"/>
    </row>
    <row r="403" spans="4:6">
      <c r="D403" s="158"/>
      <c r="E403" s="159"/>
      <c r="F403" s="159"/>
    </row>
    <row r="404" spans="4:6">
      <c r="D404" s="158"/>
      <c r="E404" s="159"/>
      <c r="F404" s="159"/>
    </row>
    <row r="405" spans="4:6">
      <c r="D405" s="158"/>
      <c r="E405" s="159"/>
      <c r="F405" s="159"/>
    </row>
    <row r="406" spans="4:6">
      <c r="D406" s="158"/>
      <c r="E406" s="159"/>
      <c r="F406" s="159"/>
    </row>
    <row r="407" spans="4:6">
      <c r="D407" s="158"/>
      <c r="E407" s="159"/>
      <c r="F407" s="159"/>
    </row>
    <row r="408" spans="4:6">
      <c r="D408" s="158"/>
      <c r="E408" s="159"/>
      <c r="F408" s="159"/>
    </row>
    <row r="409" spans="4:6">
      <c r="D409" s="158"/>
      <c r="E409" s="159"/>
      <c r="F409" s="159"/>
    </row>
    <row r="410" spans="4:6">
      <c r="D410" s="158"/>
      <c r="E410" s="159"/>
      <c r="F410" s="159"/>
    </row>
    <row r="411" spans="4:6">
      <c r="D411" s="158"/>
      <c r="E411" s="159"/>
      <c r="F411" s="159"/>
    </row>
    <row r="412" spans="4:6">
      <c r="D412" s="158"/>
      <c r="E412" s="159"/>
      <c r="F412" s="159"/>
    </row>
    <row r="413" spans="4:6">
      <c r="D413" s="158"/>
      <c r="E413" s="159"/>
      <c r="F413" s="159"/>
    </row>
    <row r="414" spans="4:6">
      <c r="D414" s="158"/>
      <c r="E414" s="159"/>
      <c r="F414" s="159"/>
    </row>
    <row r="415" spans="4:6">
      <c r="D415" s="158"/>
      <c r="E415" s="159"/>
      <c r="F415" s="159"/>
    </row>
    <row r="416" spans="4:6">
      <c r="D416" s="158"/>
      <c r="E416" s="159"/>
      <c r="F416" s="159"/>
    </row>
    <row r="417" spans="4:6">
      <c r="D417" s="158"/>
      <c r="E417" s="159"/>
      <c r="F417" s="159"/>
    </row>
    <row r="418" spans="4:6">
      <c r="D418" s="158"/>
      <c r="E418" s="159"/>
      <c r="F418" s="159"/>
    </row>
    <row r="419" spans="4:6">
      <c r="D419" s="158"/>
      <c r="E419" s="159"/>
      <c r="F419" s="159"/>
    </row>
    <row r="420" spans="4:6">
      <c r="D420" s="158"/>
      <c r="E420" s="159"/>
      <c r="F420" s="159"/>
    </row>
    <row r="421" spans="4:6">
      <c r="D421" s="158"/>
      <c r="E421" s="159"/>
      <c r="F421" s="159"/>
    </row>
    <row r="422" spans="4:6">
      <c r="D422" s="158"/>
      <c r="E422" s="159"/>
      <c r="F422" s="159"/>
    </row>
    <row r="423" spans="4:6">
      <c r="D423" s="158"/>
      <c r="E423" s="159"/>
      <c r="F423" s="159"/>
    </row>
    <row r="424" spans="4:6">
      <c r="D424" s="158"/>
      <c r="E424" s="159"/>
      <c r="F424" s="159"/>
    </row>
    <row r="425" spans="4:6">
      <c r="D425" s="158"/>
      <c r="E425" s="159"/>
      <c r="F425" s="159"/>
    </row>
    <row r="426" spans="4:6">
      <c r="D426" s="158"/>
      <c r="E426" s="159"/>
      <c r="F426" s="159"/>
    </row>
    <row r="427" spans="4:6">
      <c r="D427" s="158"/>
      <c r="E427" s="159"/>
      <c r="F427" s="159"/>
    </row>
    <row r="428" spans="4:6">
      <c r="D428" s="158"/>
      <c r="E428" s="159"/>
      <c r="F428" s="159"/>
    </row>
    <row r="429" spans="4:6">
      <c r="D429" s="158"/>
      <c r="E429" s="159"/>
      <c r="F429" s="159"/>
    </row>
    <row r="430" spans="4:6">
      <c r="D430" s="158"/>
      <c r="E430" s="159"/>
      <c r="F430" s="159"/>
    </row>
    <row r="431" spans="4:6">
      <c r="D431" s="158"/>
      <c r="E431" s="159"/>
      <c r="F431" s="159"/>
    </row>
    <row r="432" spans="4:6">
      <c r="D432" s="158"/>
      <c r="E432" s="159"/>
      <c r="F432" s="159"/>
    </row>
    <row r="433" spans="4:6">
      <c r="D433" s="158"/>
      <c r="E433" s="159"/>
      <c r="F433" s="159"/>
    </row>
    <row r="434" spans="4:6">
      <c r="D434" s="158"/>
      <c r="E434" s="159"/>
      <c r="F434" s="159"/>
    </row>
    <row r="435" spans="4:6">
      <c r="D435" s="158"/>
      <c r="E435" s="159"/>
      <c r="F435" s="159"/>
    </row>
    <row r="436" spans="4:6">
      <c r="D436" s="158"/>
      <c r="E436" s="159"/>
      <c r="F436" s="159"/>
    </row>
    <row r="437" spans="4:6">
      <c r="D437" s="158"/>
      <c r="E437" s="159"/>
      <c r="F437" s="159"/>
    </row>
    <row r="438" spans="4:6">
      <c r="D438" s="158"/>
      <c r="E438" s="159"/>
      <c r="F438" s="159"/>
    </row>
    <row r="439" spans="4:6">
      <c r="D439" s="158"/>
      <c r="E439" s="159"/>
      <c r="F439" s="159"/>
    </row>
    <row r="440" spans="4:6">
      <c r="D440" s="158"/>
      <c r="E440" s="159"/>
      <c r="F440" s="159"/>
    </row>
    <row r="441" spans="4:6">
      <c r="D441" s="158"/>
      <c r="E441" s="159"/>
      <c r="F441" s="159"/>
    </row>
    <row r="442" spans="4:6">
      <c r="D442" s="158"/>
      <c r="E442" s="159"/>
      <c r="F442" s="159"/>
    </row>
    <row r="443" spans="4:6">
      <c r="D443" s="158"/>
      <c r="E443" s="159"/>
      <c r="F443" s="159"/>
    </row>
    <row r="444" spans="4:6">
      <c r="D444" s="158"/>
      <c r="E444" s="159"/>
      <c r="F444" s="159"/>
    </row>
    <row r="445" spans="4:6">
      <c r="D445" s="158"/>
      <c r="E445" s="159"/>
      <c r="F445" s="159"/>
    </row>
    <row r="446" spans="4:6">
      <c r="D446" s="158"/>
      <c r="E446" s="159"/>
      <c r="F446" s="159"/>
    </row>
    <row r="447" spans="4:6">
      <c r="D447" s="158"/>
      <c r="E447" s="159"/>
      <c r="F447" s="159"/>
    </row>
    <row r="448" spans="4:6">
      <c r="D448" s="158"/>
      <c r="E448" s="159"/>
      <c r="F448" s="159"/>
    </row>
    <row r="449" spans="4:6">
      <c r="D449" s="158"/>
      <c r="E449" s="159"/>
      <c r="F449" s="159"/>
    </row>
    <row r="450" spans="4:6">
      <c r="D450" s="158"/>
      <c r="E450" s="159"/>
      <c r="F450" s="159"/>
    </row>
    <row r="451" spans="4:6">
      <c r="D451" s="158"/>
      <c r="E451" s="159"/>
      <c r="F451" s="159"/>
    </row>
    <row r="452" spans="4:6">
      <c r="D452" s="158"/>
      <c r="E452" s="159"/>
      <c r="F452" s="159"/>
    </row>
    <row r="453" spans="4:6">
      <c r="D453" s="158"/>
      <c r="E453" s="159"/>
      <c r="F453" s="159"/>
    </row>
    <row r="454" spans="4:6">
      <c r="D454" s="158"/>
      <c r="E454" s="159"/>
      <c r="F454" s="159"/>
    </row>
    <row r="455" spans="4:6">
      <c r="D455" s="158"/>
      <c r="E455" s="159"/>
      <c r="F455" s="159"/>
    </row>
    <row r="456" spans="4:6">
      <c r="D456" s="158"/>
      <c r="E456" s="159"/>
      <c r="F456" s="159"/>
    </row>
    <row r="457" spans="4:6">
      <c r="D457" s="158"/>
      <c r="E457" s="159"/>
      <c r="F457" s="159"/>
    </row>
    <row r="458" spans="4:6">
      <c r="D458" s="158"/>
      <c r="E458" s="159"/>
      <c r="F458" s="159"/>
    </row>
    <row r="459" spans="4:6">
      <c r="D459" s="158"/>
      <c r="E459" s="159"/>
      <c r="F459" s="159"/>
    </row>
    <row r="460" spans="4:6">
      <c r="D460" s="158"/>
      <c r="E460" s="159"/>
      <c r="F460" s="159"/>
    </row>
    <row r="461" spans="4:6">
      <c r="D461" s="158"/>
      <c r="E461" s="159"/>
      <c r="F461" s="159"/>
    </row>
    <row r="462" spans="4:6">
      <c r="D462" s="158"/>
      <c r="E462" s="159"/>
      <c r="F462" s="159"/>
    </row>
    <row r="463" spans="4:6">
      <c r="D463" s="158"/>
      <c r="E463" s="159"/>
      <c r="F463" s="159"/>
    </row>
    <row r="464" spans="4:6">
      <c r="D464" s="158"/>
      <c r="E464" s="159"/>
      <c r="F464" s="159"/>
    </row>
    <row r="465" spans="4:6">
      <c r="D465" s="158"/>
      <c r="E465" s="159"/>
      <c r="F465" s="159"/>
    </row>
    <row r="466" spans="4:6">
      <c r="D466" s="158"/>
      <c r="E466" s="159"/>
      <c r="F466" s="159"/>
    </row>
    <row r="467" spans="4:6">
      <c r="D467" s="158"/>
      <c r="E467" s="159"/>
      <c r="F467" s="159"/>
    </row>
    <row r="468" spans="4:6">
      <c r="D468" s="158"/>
      <c r="E468" s="159"/>
      <c r="F468" s="159"/>
    </row>
    <row r="469" spans="4:6">
      <c r="D469" s="158"/>
      <c r="E469" s="159"/>
      <c r="F469" s="159"/>
    </row>
    <row r="470" spans="4:6">
      <c r="D470" s="158"/>
      <c r="E470" s="159"/>
      <c r="F470" s="159"/>
    </row>
    <row r="471" spans="4:6">
      <c r="D471" s="158"/>
      <c r="E471" s="159"/>
      <c r="F471" s="159"/>
    </row>
    <row r="472" spans="4:6">
      <c r="D472" s="158"/>
      <c r="E472" s="159"/>
      <c r="F472" s="159"/>
    </row>
    <row r="473" spans="4:6">
      <c r="D473" s="158"/>
      <c r="E473" s="159"/>
      <c r="F473" s="159"/>
    </row>
    <row r="474" spans="4:6">
      <c r="D474" s="158"/>
      <c r="E474" s="159"/>
      <c r="F474" s="159"/>
    </row>
    <row r="475" spans="4:6">
      <c r="D475" s="158"/>
      <c r="E475" s="159"/>
      <c r="F475" s="159"/>
    </row>
    <row r="476" spans="4:6">
      <c r="D476" s="158"/>
      <c r="E476" s="159"/>
      <c r="F476" s="159"/>
    </row>
    <row r="477" spans="4:6">
      <c r="D477" s="158"/>
      <c r="E477" s="159"/>
      <c r="F477" s="159"/>
    </row>
    <row r="478" spans="4:6">
      <c r="D478" s="158"/>
      <c r="E478" s="159"/>
      <c r="F478" s="159"/>
    </row>
    <row r="479" spans="4:6">
      <c r="D479" s="158"/>
      <c r="E479" s="159"/>
      <c r="F479" s="159"/>
    </row>
    <row r="480" spans="4:6">
      <c r="D480" s="158"/>
      <c r="E480" s="159"/>
      <c r="F480" s="159"/>
    </row>
    <row r="481" spans="4:6">
      <c r="D481" s="158"/>
      <c r="E481" s="159"/>
      <c r="F481" s="159"/>
    </row>
    <row r="482" spans="4:6">
      <c r="D482" s="158"/>
      <c r="E482" s="159"/>
      <c r="F482" s="159"/>
    </row>
    <row r="483" spans="4:6">
      <c r="D483" s="158"/>
      <c r="E483" s="159"/>
      <c r="F483" s="159"/>
    </row>
    <row r="484" spans="4:6">
      <c r="D484" s="158"/>
      <c r="E484" s="159"/>
      <c r="F484" s="159"/>
    </row>
    <row r="485" spans="4:6">
      <c r="D485" s="158"/>
      <c r="E485" s="159"/>
      <c r="F485" s="159"/>
    </row>
    <row r="486" spans="4:6">
      <c r="D486" s="158"/>
      <c r="E486" s="159"/>
      <c r="F486" s="159"/>
    </row>
    <row r="487" spans="4:6">
      <c r="D487" s="158"/>
      <c r="E487" s="159"/>
      <c r="F487" s="159"/>
    </row>
    <row r="488" spans="4:6">
      <c r="D488" s="158"/>
      <c r="E488" s="159"/>
      <c r="F488" s="159"/>
    </row>
    <row r="489" spans="4:6">
      <c r="D489" s="158"/>
      <c r="E489" s="159"/>
      <c r="F489" s="159"/>
    </row>
    <row r="490" spans="4:6">
      <c r="D490" s="158"/>
      <c r="E490" s="159"/>
      <c r="F490" s="159"/>
    </row>
    <row r="491" spans="4:6">
      <c r="D491" s="158"/>
      <c r="E491" s="159"/>
      <c r="F491" s="159"/>
    </row>
    <row r="492" spans="4:6">
      <c r="D492" s="158"/>
      <c r="E492" s="159"/>
      <c r="F492" s="159"/>
    </row>
    <row r="493" spans="4:6">
      <c r="D493" s="158"/>
      <c r="E493" s="159"/>
      <c r="F493" s="159"/>
    </row>
    <row r="494" spans="4:6">
      <c r="D494" s="158"/>
      <c r="E494" s="159"/>
      <c r="F494" s="159"/>
    </row>
    <row r="495" spans="4:6">
      <c r="D495" s="158"/>
      <c r="E495" s="159"/>
      <c r="F495" s="159"/>
    </row>
    <row r="496" spans="4:6">
      <c r="D496" s="158"/>
      <c r="E496" s="159"/>
      <c r="F496" s="159"/>
    </row>
    <row r="497" spans="4:6">
      <c r="D497" s="158"/>
      <c r="E497" s="159"/>
      <c r="F497" s="159"/>
    </row>
    <row r="498" spans="4:6">
      <c r="D498" s="158"/>
      <c r="E498" s="159"/>
      <c r="F498" s="159"/>
    </row>
    <row r="499" spans="4:6">
      <c r="D499" s="158"/>
      <c r="E499" s="159"/>
      <c r="F499" s="159"/>
    </row>
    <row r="500" spans="4:6">
      <c r="D500" s="158"/>
      <c r="E500" s="159"/>
      <c r="F500" s="159"/>
    </row>
    <row r="501" spans="4:6">
      <c r="D501" s="158"/>
      <c r="E501" s="159"/>
      <c r="F501" s="159"/>
    </row>
    <row r="502" spans="4:6">
      <c r="D502" s="158"/>
      <c r="E502" s="159"/>
      <c r="F502" s="159"/>
    </row>
    <row r="503" spans="4:6">
      <c r="D503" s="158"/>
      <c r="E503" s="159"/>
      <c r="F503" s="159"/>
    </row>
    <row r="504" spans="4:6">
      <c r="D504" s="158"/>
      <c r="E504" s="159"/>
      <c r="F504" s="159"/>
    </row>
    <row r="505" spans="4:6">
      <c r="D505" s="158"/>
      <c r="E505" s="159"/>
      <c r="F505" s="159"/>
    </row>
    <row r="506" spans="4:6">
      <c r="D506" s="158"/>
      <c r="E506" s="159"/>
      <c r="F506" s="159"/>
    </row>
    <row r="507" spans="4:6">
      <c r="D507" s="158"/>
      <c r="E507" s="159"/>
      <c r="F507" s="159"/>
    </row>
    <row r="508" spans="4:6">
      <c r="D508" s="158"/>
      <c r="E508" s="159"/>
      <c r="F508" s="159"/>
    </row>
    <row r="509" spans="4:6">
      <c r="D509" s="158"/>
      <c r="E509" s="159"/>
      <c r="F509" s="159"/>
    </row>
    <row r="510" spans="4:6">
      <c r="D510" s="158"/>
      <c r="E510" s="159"/>
      <c r="F510" s="159"/>
    </row>
    <row r="511" spans="4:6">
      <c r="D511" s="158"/>
      <c r="E511" s="159"/>
      <c r="F511" s="159"/>
    </row>
    <row r="512" spans="4:6">
      <c r="D512" s="158"/>
      <c r="E512" s="159"/>
      <c r="F512" s="159"/>
    </row>
    <row r="513" spans="4:6">
      <c r="D513" s="158"/>
      <c r="E513" s="159"/>
      <c r="F513" s="159"/>
    </row>
    <row r="514" spans="4:6">
      <c r="D514" s="158"/>
      <c r="E514" s="159"/>
      <c r="F514" s="159"/>
    </row>
    <row r="515" spans="4:6">
      <c r="D515" s="158"/>
      <c r="E515" s="159"/>
      <c r="F515" s="159"/>
    </row>
    <row r="516" spans="4:6">
      <c r="D516" s="158"/>
      <c r="E516" s="159"/>
      <c r="F516" s="159"/>
    </row>
    <row r="517" spans="4:6">
      <c r="D517" s="158"/>
      <c r="E517" s="159"/>
      <c r="F517" s="159"/>
    </row>
    <row r="518" spans="4:6">
      <c r="D518" s="158"/>
      <c r="E518" s="159"/>
      <c r="F518" s="159"/>
    </row>
    <row r="519" spans="4:6">
      <c r="D519" s="158"/>
      <c r="E519" s="159"/>
      <c r="F519" s="159"/>
    </row>
    <row r="520" spans="4:6">
      <c r="D520" s="158"/>
      <c r="E520" s="159"/>
      <c r="F520" s="159"/>
    </row>
    <row r="521" spans="4:6">
      <c r="D521" s="158"/>
      <c r="E521" s="159"/>
      <c r="F521" s="159"/>
    </row>
    <row r="522" spans="4:6">
      <c r="D522" s="158"/>
      <c r="E522" s="159"/>
      <c r="F522" s="159"/>
    </row>
    <row r="523" spans="4:6">
      <c r="D523" s="158"/>
      <c r="E523" s="159"/>
      <c r="F523" s="159"/>
    </row>
    <row r="524" spans="4:6">
      <c r="D524" s="158"/>
      <c r="E524" s="159"/>
      <c r="F524" s="159"/>
    </row>
    <row r="525" spans="4:6">
      <c r="D525" s="158"/>
      <c r="E525" s="159"/>
      <c r="F525" s="159"/>
    </row>
    <row r="526" spans="4:6">
      <c r="D526" s="158"/>
      <c r="E526" s="159"/>
      <c r="F526" s="159"/>
    </row>
    <row r="527" spans="4:6">
      <c r="D527" s="158"/>
      <c r="E527" s="159"/>
      <c r="F527" s="159"/>
    </row>
    <row r="528" spans="4:6">
      <c r="D528" s="158"/>
      <c r="E528" s="159"/>
      <c r="F528" s="159"/>
    </row>
    <row r="529" spans="4:6">
      <c r="D529" s="158"/>
      <c r="E529" s="159"/>
      <c r="F529" s="159"/>
    </row>
    <row r="530" spans="4:6">
      <c r="D530" s="158"/>
      <c r="E530" s="159"/>
      <c r="F530" s="159"/>
    </row>
    <row r="531" spans="4:6">
      <c r="D531" s="158"/>
      <c r="E531" s="159"/>
      <c r="F531" s="159"/>
    </row>
    <row r="532" spans="4:6">
      <c r="D532" s="158"/>
      <c r="E532" s="159"/>
      <c r="F532" s="159"/>
    </row>
    <row r="533" spans="4:6">
      <c r="D533" s="158"/>
      <c r="E533" s="159"/>
      <c r="F533" s="159"/>
    </row>
    <row r="534" spans="4:6">
      <c r="D534" s="158"/>
      <c r="E534" s="159"/>
      <c r="F534" s="159"/>
    </row>
    <row r="535" spans="4:6">
      <c r="D535" s="158"/>
      <c r="E535" s="159"/>
      <c r="F535" s="159"/>
    </row>
    <row r="536" spans="4:6">
      <c r="D536" s="158"/>
      <c r="E536" s="159"/>
      <c r="F536" s="159"/>
    </row>
    <row r="537" spans="4:6">
      <c r="D537" s="158"/>
      <c r="E537" s="159"/>
      <c r="F537" s="159"/>
    </row>
    <row r="538" spans="4:6">
      <c r="D538" s="158"/>
      <c r="E538" s="159"/>
      <c r="F538" s="159"/>
    </row>
    <row r="539" spans="4:6">
      <c r="D539" s="158"/>
      <c r="E539" s="159"/>
      <c r="F539" s="159"/>
    </row>
    <row r="540" spans="4:6">
      <c r="D540" s="158"/>
      <c r="E540" s="159"/>
      <c r="F540" s="159"/>
    </row>
    <row r="541" spans="4:6">
      <c r="D541" s="158"/>
      <c r="E541" s="159"/>
      <c r="F541" s="159"/>
    </row>
    <row r="542" spans="4:6">
      <c r="D542" s="158"/>
      <c r="E542" s="159"/>
      <c r="F542" s="159"/>
    </row>
    <row r="543" spans="4:6">
      <c r="D543" s="158"/>
      <c r="E543" s="159"/>
      <c r="F543" s="159"/>
    </row>
    <row r="544" spans="4:6">
      <c r="D544" s="158"/>
      <c r="E544" s="159"/>
      <c r="F544" s="159"/>
    </row>
    <row r="545" spans="4:6">
      <c r="D545" s="158"/>
      <c r="E545" s="159"/>
      <c r="F545" s="159"/>
    </row>
    <row r="546" spans="4:6">
      <c r="D546" s="158"/>
      <c r="E546" s="159"/>
      <c r="F546" s="159"/>
    </row>
    <row r="547" spans="4:6">
      <c r="D547" s="158"/>
      <c r="E547" s="159"/>
      <c r="F547" s="159"/>
    </row>
    <row r="548" spans="4:6">
      <c r="D548" s="158"/>
      <c r="E548" s="159"/>
      <c r="F548" s="159"/>
    </row>
    <row r="549" spans="4:6">
      <c r="D549" s="158"/>
      <c r="E549" s="159"/>
      <c r="F549" s="159"/>
    </row>
    <row r="550" spans="4:6">
      <c r="D550" s="158"/>
      <c r="E550" s="159"/>
      <c r="F550" s="159"/>
    </row>
    <row r="551" spans="4:6">
      <c r="D551" s="158"/>
      <c r="E551" s="159"/>
      <c r="F551" s="159"/>
    </row>
    <row r="552" spans="4:6">
      <c r="D552" s="158"/>
      <c r="E552" s="159"/>
      <c r="F552" s="159"/>
    </row>
    <row r="553" spans="4:6">
      <c r="D553" s="158"/>
      <c r="E553" s="159"/>
      <c r="F553" s="159"/>
    </row>
    <row r="554" spans="4:6">
      <c r="D554" s="158"/>
      <c r="E554" s="159"/>
      <c r="F554" s="159"/>
    </row>
    <row r="555" spans="4:6">
      <c r="D555" s="158"/>
      <c r="E555" s="159"/>
      <c r="F555" s="159"/>
    </row>
    <row r="556" spans="4:6">
      <c r="D556" s="158"/>
      <c r="E556" s="159"/>
      <c r="F556" s="159"/>
    </row>
    <row r="557" spans="4:6">
      <c r="D557" s="158"/>
      <c r="E557" s="159"/>
      <c r="F557" s="159"/>
    </row>
    <row r="558" spans="4:6">
      <c r="D558" s="158"/>
      <c r="E558" s="159"/>
      <c r="F558" s="159"/>
    </row>
    <row r="559" spans="4:6">
      <c r="D559" s="158"/>
      <c r="E559" s="159"/>
      <c r="F559" s="159"/>
    </row>
    <row r="560" spans="4:6">
      <c r="D560" s="158"/>
      <c r="E560" s="159"/>
      <c r="F560" s="159"/>
    </row>
    <row r="561" spans="4:6">
      <c r="D561" s="158"/>
      <c r="E561" s="159"/>
      <c r="F561" s="159"/>
    </row>
    <row r="562" spans="4:6">
      <c r="D562" s="158"/>
      <c r="E562" s="159"/>
      <c r="F562" s="159"/>
    </row>
    <row r="563" spans="4:6">
      <c r="D563" s="158"/>
      <c r="E563" s="159"/>
      <c r="F563" s="159"/>
    </row>
    <row r="564" spans="4:6">
      <c r="D564" s="158"/>
      <c r="E564" s="159"/>
      <c r="F564" s="159"/>
    </row>
    <row r="565" spans="4:6">
      <c r="D565" s="158"/>
      <c r="E565" s="159"/>
      <c r="F565" s="159"/>
    </row>
    <row r="566" spans="4:6">
      <c r="D566" s="158"/>
      <c r="E566" s="159"/>
      <c r="F566" s="159"/>
    </row>
    <row r="567" spans="4:6">
      <c r="D567" s="158"/>
      <c r="E567" s="159"/>
      <c r="F567" s="159"/>
    </row>
    <row r="568" spans="4:6">
      <c r="D568" s="158"/>
      <c r="E568" s="159"/>
      <c r="F568" s="159"/>
    </row>
    <row r="569" spans="4:6">
      <c r="D569" s="158"/>
      <c r="E569" s="159"/>
      <c r="F569" s="159"/>
    </row>
    <row r="570" spans="4:6">
      <c r="D570" s="158"/>
      <c r="E570" s="159"/>
      <c r="F570" s="159"/>
    </row>
    <row r="571" spans="4:6">
      <c r="D571" s="158"/>
      <c r="E571" s="159"/>
      <c r="F571" s="159"/>
    </row>
    <row r="572" spans="4:6">
      <c r="D572" s="158"/>
      <c r="E572" s="159"/>
      <c r="F572" s="159"/>
    </row>
    <row r="573" spans="4:6">
      <c r="D573" s="158"/>
      <c r="E573" s="159"/>
      <c r="F573" s="159"/>
    </row>
    <row r="574" spans="4:6">
      <c r="D574" s="158"/>
      <c r="E574" s="159"/>
      <c r="F574" s="159"/>
    </row>
    <row r="575" spans="4:6">
      <c r="D575" s="158"/>
      <c r="E575" s="159"/>
      <c r="F575" s="159"/>
    </row>
    <row r="576" spans="4:6">
      <c r="D576" s="158"/>
      <c r="E576" s="159"/>
      <c r="F576" s="159"/>
    </row>
    <row r="577" spans="4:6">
      <c r="D577" s="158"/>
      <c r="E577" s="159"/>
      <c r="F577" s="159"/>
    </row>
    <row r="578" spans="4:6">
      <c r="D578" s="158"/>
      <c r="E578" s="159"/>
      <c r="F578" s="159"/>
    </row>
    <row r="579" spans="4:6">
      <c r="D579" s="158"/>
      <c r="E579" s="159"/>
      <c r="F579" s="159"/>
    </row>
    <row r="580" spans="4:6">
      <c r="D580" s="158"/>
      <c r="E580" s="159"/>
      <c r="F580" s="159"/>
    </row>
    <row r="581" spans="4:6">
      <c r="D581" s="158"/>
      <c r="E581" s="159"/>
      <c r="F581" s="159"/>
    </row>
    <row r="582" spans="4:6">
      <c r="D582" s="158"/>
      <c r="E582" s="159"/>
      <c r="F582" s="159"/>
    </row>
    <row r="583" spans="4:6">
      <c r="D583" s="158"/>
      <c r="E583" s="159"/>
      <c r="F583" s="159"/>
    </row>
    <row r="584" spans="4:6">
      <c r="D584" s="158"/>
      <c r="E584" s="159"/>
      <c r="F584" s="159"/>
    </row>
    <row r="585" spans="4:6">
      <c r="D585" s="158"/>
      <c r="E585" s="159"/>
      <c r="F585" s="159"/>
    </row>
    <row r="586" spans="4:6">
      <c r="D586" s="158"/>
      <c r="E586" s="159"/>
      <c r="F586" s="159"/>
    </row>
    <row r="587" spans="4:6">
      <c r="D587" s="158"/>
      <c r="E587" s="159"/>
      <c r="F587" s="159"/>
    </row>
    <row r="588" spans="4:6">
      <c r="D588" s="158"/>
      <c r="E588" s="159"/>
      <c r="F588" s="159"/>
    </row>
    <row r="589" spans="4:6">
      <c r="D589" s="158"/>
      <c r="E589" s="159"/>
      <c r="F589" s="159"/>
    </row>
    <row r="590" spans="4:6">
      <c r="D590" s="158"/>
      <c r="E590" s="159"/>
      <c r="F590" s="159"/>
    </row>
    <row r="591" spans="4:6">
      <c r="D591" s="158"/>
      <c r="E591" s="159"/>
      <c r="F591" s="159"/>
    </row>
    <row r="592" spans="4:6">
      <c r="D592" s="158"/>
      <c r="E592" s="159"/>
      <c r="F592" s="159"/>
    </row>
    <row r="593" spans="4:6">
      <c r="D593" s="158"/>
      <c r="E593" s="159"/>
      <c r="F593" s="159"/>
    </row>
    <row r="594" spans="4:6">
      <c r="D594" s="158"/>
      <c r="E594" s="159"/>
      <c r="F594" s="159"/>
    </row>
    <row r="595" spans="4:6">
      <c r="D595" s="158"/>
      <c r="E595" s="159"/>
      <c r="F595" s="159"/>
    </row>
    <row r="596" spans="4:6">
      <c r="D596" s="158"/>
      <c r="E596" s="159"/>
      <c r="F596" s="159"/>
    </row>
    <row r="597" spans="4:6">
      <c r="D597" s="158"/>
      <c r="E597" s="159"/>
      <c r="F597" s="159"/>
    </row>
    <row r="598" spans="4:6">
      <c r="D598" s="158"/>
      <c r="E598" s="159"/>
      <c r="F598" s="159"/>
    </row>
    <row r="599" spans="4:6">
      <c r="D599" s="158"/>
      <c r="E599" s="159"/>
      <c r="F599" s="159"/>
    </row>
    <row r="600" spans="4:6">
      <c r="D600" s="158"/>
      <c r="E600" s="159"/>
      <c r="F600" s="159"/>
    </row>
    <row r="601" spans="4:6">
      <c r="D601" s="158"/>
      <c r="E601" s="159"/>
      <c r="F601" s="159"/>
    </row>
    <row r="602" spans="4:6">
      <c r="D602" s="158"/>
      <c r="E602" s="159"/>
      <c r="F602" s="159"/>
    </row>
    <row r="603" spans="4:6">
      <c r="D603" s="158"/>
      <c r="E603" s="159"/>
      <c r="F603" s="159"/>
    </row>
    <row r="604" spans="4:6">
      <c r="D604" s="158"/>
      <c r="E604" s="159"/>
      <c r="F604" s="159"/>
    </row>
    <row r="605" spans="4:6">
      <c r="D605" s="158"/>
      <c r="E605" s="159"/>
      <c r="F605" s="159"/>
    </row>
    <row r="606" spans="4:6">
      <c r="D606" s="158"/>
      <c r="E606" s="159"/>
      <c r="F606" s="159"/>
    </row>
    <row r="607" spans="4:6">
      <c r="D607" s="158"/>
      <c r="E607" s="159"/>
      <c r="F607" s="159"/>
    </row>
    <row r="608" spans="4:6">
      <c r="D608" s="158"/>
      <c r="E608" s="159"/>
      <c r="F608" s="159"/>
    </row>
    <row r="609" spans="4:6">
      <c r="D609" s="158"/>
      <c r="E609" s="159"/>
      <c r="F609" s="159"/>
    </row>
    <row r="610" spans="4:6">
      <c r="D610" s="158"/>
      <c r="E610" s="159"/>
      <c r="F610" s="159"/>
    </row>
    <row r="611" spans="4:6">
      <c r="D611" s="158"/>
      <c r="E611" s="159"/>
      <c r="F611" s="159"/>
    </row>
    <row r="612" spans="4:6">
      <c r="D612" s="158"/>
      <c r="E612" s="159"/>
      <c r="F612" s="159"/>
    </row>
    <row r="613" spans="4:6">
      <c r="D613" s="158"/>
      <c r="E613" s="159"/>
      <c r="F613" s="159"/>
    </row>
    <row r="614" spans="4:6">
      <c r="D614" s="158"/>
      <c r="E614" s="159"/>
      <c r="F614" s="159"/>
    </row>
    <row r="615" spans="4:6">
      <c r="D615" s="158"/>
      <c r="E615" s="159"/>
      <c r="F615" s="159"/>
    </row>
    <row r="616" spans="4:6">
      <c r="D616" s="158"/>
      <c r="E616" s="159"/>
      <c r="F616" s="159"/>
    </row>
    <row r="617" spans="4:6">
      <c r="D617" s="158"/>
      <c r="E617" s="159"/>
      <c r="F617" s="159"/>
    </row>
    <row r="618" spans="4:6">
      <c r="D618" s="158"/>
      <c r="E618" s="159"/>
      <c r="F618" s="159"/>
    </row>
    <row r="619" spans="4:6">
      <c r="D619" s="158"/>
      <c r="E619" s="159"/>
      <c r="F619" s="159"/>
    </row>
    <row r="620" spans="4:6">
      <c r="D620" s="158"/>
      <c r="E620" s="159"/>
      <c r="F620" s="159"/>
    </row>
    <row r="621" spans="4:6">
      <c r="D621" s="158"/>
      <c r="E621" s="159"/>
      <c r="F621" s="159"/>
    </row>
    <row r="622" spans="4:6">
      <c r="D622" s="158"/>
      <c r="E622" s="159"/>
      <c r="F622" s="159"/>
    </row>
    <row r="623" spans="4:6">
      <c r="D623" s="158"/>
      <c r="E623" s="159"/>
      <c r="F623" s="159"/>
    </row>
    <row r="624" spans="4:6">
      <c r="D624" s="158"/>
    </row>
  </sheetData>
  <sheetProtection selectLockedCells="1"/>
  <conditionalFormatting pivot="1" sqref="T17:T37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pivot="1" sqref="X17:X37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pivot="1" sqref="AA17:AA37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{59CECE16-21B7-40AD-9605-D766E1141292}</x14:id>
        </ext>
      </extLst>
    </cfRule>
  </conditionalFormatting>
  <hyperlinks>
    <hyperlink ref="AD12" r:id="rId2"/>
  </hyperlinks>
  <pageMargins left="0.7" right="0.7" top="0.75" bottom="0.75" header="0.3" footer="0.3"/>
  <pageSetup orientation="portrait" r:id="rId3"/>
  <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59CECE16-21B7-40AD-9605-D766E11412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AA17:AA377</xm:sqref>
        </x14:conditionalFormatting>
      </x14:conditionalFormatting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46920C454E14C94E3FA6A75227AD9" ma:contentTypeVersion="0" ma:contentTypeDescription="Create a new document." ma:contentTypeScope="" ma:versionID="f7c9ad3d3fc27935781fad649651f03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2009-10-11T18:56:16Z</outs:dateTime>
      <outs:isPinned>true</outs:isPinned>
    </outs:relatedDate>
    <outs:relatedDate>
      <outs:type>2</outs:type>
      <outs:displayName>Created</outs:displayName>
      <outs:dateTime>2002-03-22T16:01:46Z</outs:dateTime>
      <outs:isPinned>true</outs:isPinned>
    </outs:relatedDate>
    <outs:relatedDate>
      <outs:type>4</outs:type>
      <outs:displayName>Last Printed</outs:displayName>
      <outs:dateTime>2006-06-20T04:29:08Z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XaMaLa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franckha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F49297-3DDA-4665-AB9A-8EFDBCDA62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F94821-2EB6-4C12-BFD7-469238787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D14C11E-F36A-4CB3-BD28-4B060C18DA9C}">
  <ds:schemaRefs>
    <ds:schemaRef ds:uri="http://schemas.microsoft.com/office/2009/outspace/metadata"/>
  </ds:schemaRefs>
</ds:datastoreItem>
</file>

<file path=customXml/itemProps4.xml><?xml version="1.0" encoding="utf-8"?>
<ds:datastoreItem xmlns:ds="http://schemas.openxmlformats.org/officeDocument/2006/customXml" ds:itemID="{3A30F053-D432-4CA4-9E0F-1E54D675C0D4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Back-up</vt:lpstr>
      <vt:lpstr>Classement des Pays</vt:lpstr>
      <vt:lpstr>Statistiques depuis 1930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Coupe du Monde 2006</dc:title>
  <dc:creator>XaMaLa</dc:creator>
  <cp:lastModifiedBy>Mourad Louha</cp:lastModifiedBy>
  <cp:lastPrinted>2006-06-20T04:29:08Z</cp:lastPrinted>
  <dcterms:created xsi:type="dcterms:W3CDTF">2002-03-22T16:01:46Z</dcterms:created>
  <dcterms:modified xsi:type="dcterms:W3CDTF">2010-04-02T10:25:11Z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0x01010002046920C454E14C94E3FA6A75227AD9</vt:lpwstr>
  </property>
</Properties>
</file>